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silveira\Desktop\ANEP\Guichon\"/>
    </mc:Choice>
  </mc:AlternateContent>
  <bookViews>
    <workbookView xWindow="0" yWindow="0" windowWidth="25125" windowHeight="12480" tabRatio="768"/>
  </bookViews>
  <sheets>
    <sheet name="RUBRADO Obras edilicias" sheetId="1" r:id="rId1"/>
    <sheet name="Hoja1" sheetId="2" r:id="rId2"/>
    <sheet name="Hoja2" sheetId="3" r:id="rId3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1" i="1" l="1"/>
  <c r="H50" i="1"/>
  <c r="H48" i="1"/>
  <c r="H47" i="1"/>
  <c r="H45" i="1"/>
  <c r="H44" i="1"/>
  <c r="H43" i="1"/>
  <c r="H42" i="1"/>
  <c r="H41" i="1"/>
  <c r="H40" i="1"/>
  <c r="H39" i="1"/>
  <c r="H38" i="1"/>
  <c r="H148" i="1"/>
  <c r="H147" i="1"/>
  <c r="H146" i="1"/>
  <c r="H144" i="1"/>
  <c r="I142" i="1" s="1"/>
  <c r="H141" i="1"/>
  <c r="H140" i="1"/>
  <c r="H139" i="1"/>
  <c r="I138" i="1" s="1"/>
  <c r="H166" i="1"/>
  <c r="H165" i="1"/>
  <c r="H163" i="1"/>
  <c r="H162" i="1"/>
  <c r="H161" i="1"/>
  <c r="H158" i="1"/>
  <c r="H157" i="1"/>
  <c r="H156" i="1"/>
  <c r="H154" i="1"/>
  <c r="H153" i="1"/>
  <c r="H152" i="1"/>
  <c r="H174" i="1"/>
  <c r="H173" i="1"/>
  <c r="H172" i="1"/>
  <c r="H170" i="1"/>
  <c r="H169" i="1"/>
  <c r="H168" i="1"/>
  <c r="H191" i="1"/>
  <c r="H190" i="1"/>
  <c r="H189" i="1"/>
  <c r="H188" i="1"/>
  <c r="H186" i="1"/>
  <c r="H184" i="1"/>
  <c r="H183" i="1"/>
  <c r="H182" i="1"/>
  <c r="H181" i="1"/>
  <c r="H179" i="1"/>
  <c r="H178" i="1"/>
  <c r="H274" i="1"/>
  <c r="H273" i="1"/>
  <c r="H272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2" i="1"/>
  <c r="H251" i="1"/>
  <c r="H211" i="1"/>
  <c r="H210" i="1"/>
  <c r="H209" i="1"/>
  <c r="H208" i="1"/>
  <c r="H206" i="1"/>
  <c r="H205" i="1"/>
  <c r="H203" i="1"/>
  <c r="H202" i="1"/>
  <c r="H201" i="1"/>
  <c r="H200" i="1"/>
  <c r="H199" i="1"/>
  <c r="H198" i="1"/>
  <c r="H197" i="1"/>
  <c r="H196" i="1"/>
  <c r="H195" i="1"/>
  <c r="H339" i="1"/>
  <c r="H353" i="1"/>
  <c r="H352" i="1"/>
  <c r="H351" i="1"/>
  <c r="H350" i="1"/>
  <c r="H349" i="1"/>
  <c r="H348" i="1"/>
  <c r="H347" i="1"/>
  <c r="H346" i="1"/>
  <c r="H345" i="1"/>
  <c r="H344" i="1"/>
  <c r="H343" i="1"/>
  <c r="H365" i="1"/>
  <c r="H372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4" i="1"/>
  <c r="J413" i="1"/>
  <c r="J412" i="1"/>
  <c r="J411" i="1"/>
  <c r="J410" i="1"/>
  <c r="J409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4" i="1"/>
  <c r="H413" i="1"/>
  <c r="H412" i="1"/>
  <c r="H411" i="1"/>
  <c r="H410" i="1"/>
  <c r="H409" i="1"/>
  <c r="H379" i="1"/>
  <c r="H382" i="1"/>
  <c r="H390" i="1"/>
  <c r="H386" i="1"/>
  <c r="H394" i="1"/>
  <c r="H404" i="1"/>
  <c r="H403" i="1"/>
  <c r="H402" i="1"/>
  <c r="H401" i="1"/>
  <c r="H400" i="1"/>
  <c r="H399" i="1"/>
  <c r="H398" i="1"/>
  <c r="H397" i="1"/>
  <c r="H395" i="1"/>
  <c r="H396" i="1"/>
  <c r="H391" i="1"/>
  <c r="H392" i="1"/>
  <c r="H388" i="1"/>
  <c r="H387" i="1"/>
  <c r="H385" i="1"/>
  <c r="H384" i="1"/>
  <c r="H383" i="1"/>
  <c r="H380" i="1"/>
  <c r="H376" i="1"/>
  <c r="H377" i="1"/>
  <c r="H407" i="1"/>
  <c r="H448" i="1"/>
  <c r="H454" i="1"/>
  <c r="H485" i="1"/>
  <c r="H484" i="1"/>
  <c r="H482" i="1"/>
  <c r="H500" i="1"/>
  <c r="H496" i="1"/>
  <c r="H495" i="1"/>
  <c r="H513" i="1"/>
  <c r="H518" i="1"/>
  <c r="H517" i="1"/>
  <c r="H516" i="1"/>
  <c r="H86" i="1"/>
  <c r="H84" i="1"/>
  <c r="H87" i="1"/>
  <c r="H85" i="1"/>
  <c r="H92" i="1"/>
  <c r="H91" i="1"/>
  <c r="H90" i="1"/>
  <c r="H94" i="1"/>
  <c r="H102" i="1"/>
  <c r="H101" i="1"/>
  <c r="H100" i="1"/>
  <c r="H99" i="1"/>
  <c r="H98" i="1"/>
  <c r="H97" i="1"/>
  <c r="H104" i="1"/>
  <c r="H106" i="1"/>
  <c r="H107" i="1"/>
  <c r="H109" i="1"/>
  <c r="H110" i="1"/>
  <c r="H112" i="1"/>
  <c r="H113" i="1"/>
  <c r="H115" i="1"/>
  <c r="H119" i="1"/>
  <c r="H120" i="1"/>
  <c r="H121" i="1"/>
  <c r="H122" i="1"/>
  <c r="H124" i="1"/>
  <c r="I149" i="1" l="1"/>
  <c r="I192" i="1"/>
  <c r="I249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1" i="1"/>
  <c r="H460" i="1"/>
  <c r="H459" i="1"/>
  <c r="H458" i="1"/>
  <c r="H457" i="1"/>
  <c r="H456" i="1"/>
  <c r="H455" i="1"/>
  <c r="H453" i="1"/>
  <c r="H451" i="1"/>
  <c r="H447" i="1"/>
  <c r="H446" i="1"/>
  <c r="H445" i="1"/>
  <c r="H342" i="1"/>
  <c r="I340" i="1" s="1"/>
  <c r="H329" i="1"/>
  <c r="H328" i="1"/>
  <c r="H326" i="1"/>
  <c r="H325" i="1"/>
  <c r="H323" i="1"/>
  <c r="H302" i="1"/>
  <c r="H301" i="1"/>
  <c r="H300" i="1"/>
  <c r="H299" i="1"/>
  <c r="H298" i="1"/>
  <c r="H296" i="1"/>
  <c r="H295" i="1"/>
  <c r="H294" i="1"/>
  <c r="H293" i="1"/>
  <c r="H292" i="1"/>
  <c r="H291" i="1"/>
  <c r="H290" i="1"/>
  <c r="H288" i="1"/>
  <c r="H286" i="1"/>
  <c r="H285" i="1"/>
  <c r="H284" i="1"/>
  <c r="H283" i="1"/>
  <c r="H282" i="1"/>
  <c r="H281" i="1"/>
  <c r="H280" i="1"/>
  <c r="H279" i="1"/>
  <c r="H278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230" i="1"/>
  <c r="H229" i="1"/>
  <c r="H228" i="1"/>
  <c r="H227" i="1"/>
  <c r="H226" i="1"/>
  <c r="H225" i="1"/>
  <c r="H242" i="1"/>
  <c r="H241" i="1"/>
  <c r="H240" i="1"/>
  <c r="H239" i="1"/>
  <c r="H237" i="1"/>
  <c r="H236" i="1"/>
  <c r="H235" i="1"/>
  <c r="H233" i="1"/>
  <c r="H232" i="1"/>
  <c r="H231" i="1"/>
  <c r="H223" i="1"/>
  <c r="H222" i="1"/>
  <c r="H220" i="1"/>
  <c r="H219" i="1"/>
  <c r="H137" i="1"/>
  <c r="H136" i="1"/>
  <c r="H135" i="1"/>
  <c r="H134" i="1"/>
  <c r="H133" i="1"/>
  <c r="H131" i="1"/>
  <c r="H130" i="1"/>
  <c r="H129" i="1"/>
  <c r="H127" i="1"/>
  <c r="H79" i="1"/>
  <c r="H78" i="1"/>
  <c r="H77" i="1"/>
  <c r="H75" i="1"/>
  <c r="H74" i="1"/>
  <c r="H72" i="1"/>
  <c r="H71" i="1"/>
  <c r="H70" i="1"/>
  <c r="H68" i="1"/>
  <c r="H67" i="1"/>
  <c r="H66" i="1"/>
  <c r="H65" i="1"/>
  <c r="H64" i="1"/>
  <c r="H63" i="1"/>
  <c r="H61" i="1"/>
  <c r="H60" i="1"/>
  <c r="H58" i="1"/>
  <c r="H57" i="1"/>
  <c r="H56" i="1"/>
  <c r="H55" i="1"/>
  <c r="H54" i="1"/>
  <c r="H53" i="1"/>
  <c r="H20" i="1"/>
  <c r="I125" i="1" l="1"/>
  <c r="H514" i="1"/>
  <c r="H512" i="1"/>
  <c r="H508" i="1"/>
  <c r="H507" i="1"/>
  <c r="H506" i="1"/>
  <c r="H505" i="1"/>
  <c r="H504" i="1"/>
  <c r="H503" i="1"/>
  <c r="H502" i="1"/>
  <c r="H499" i="1"/>
  <c r="H498" i="1"/>
  <c r="H494" i="1"/>
  <c r="H492" i="1"/>
  <c r="H489" i="1"/>
  <c r="H481" i="1"/>
  <c r="H479" i="1"/>
  <c r="H478" i="1"/>
  <c r="H464" i="1"/>
  <c r="H462" i="1"/>
  <c r="H450" i="1"/>
  <c r="H444" i="1"/>
  <c r="H438" i="1"/>
  <c r="H437" i="1"/>
  <c r="H441" i="1"/>
  <c r="H440" i="1"/>
  <c r="H443" i="1"/>
  <c r="H434" i="1"/>
  <c r="H510" i="1"/>
  <c r="H433" i="1"/>
  <c r="H432" i="1"/>
  <c r="H429" i="1"/>
  <c r="H486" i="1"/>
  <c r="H406" i="1"/>
  <c r="H370" i="1"/>
  <c r="H369" i="1"/>
  <c r="H368" i="1"/>
  <c r="H366" i="1"/>
  <c r="H364" i="1"/>
  <c r="H362" i="1"/>
  <c r="H360" i="1"/>
  <c r="H357" i="1"/>
  <c r="H338" i="1"/>
  <c r="I336" i="1" s="1"/>
  <c r="H335" i="1"/>
  <c r="H334" i="1"/>
  <c r="H332" i="1"/>
  <c r="H331" i="1"/>
  <c r="H330" i="1"/>
  <c r="H322" i="1"/>
  <c r="H277" i="1"/>
  <c r="H248" i="1"/>
  <c r="H247" i="1"/>
  <c r="H246" i="1"/>
  <c r="H245" i="1"/>
  <c r="H244" i="1"/>
  <c r="H218" i="1"/>
  <c r="H217" i="1"/>
  <c r="H216" i="1"/>
  <c r="H215" i="1"/>
  <c r="H214" i="1"/>
  <c r="I46" i="1"/>
  <c r="H36" i="1"/>
  <c r="H34" i="1"/>
  <c r="H33" i="1"/>
  <c r="H32" i="1"/>
  <c r="H31" i="1"/>
  <c r="H29" i="1"/>
  <c r="H28" i="1"/>
  <c r="H27" i="1"/>
  <c r="H26" i="1"/>
  <c r="H25" i="1"/>
  <c r="H23" i="1"/>
  <c r="H22" i="1"/>
  <c r="H21" i="1"/>
  <c r="H19" i="1"/>
  <c r="I354" i="1" l="1"/>
  <c r="I430" i="1"/>
  <c r="I487" i="1"/>
  <c r="I497" i="1"/>
  <c r="I477" i="1"/>
  <c r="I501" i="1"/>
  <c r="I80" i="1"/>
  <c r="I428" i="1"/>
  <c r="I275" i="1"/>
  <c r="I17" i="1"/>
  <c r="I49" i="1"/>
  <c r="I321" i="1"/>
  <c r="I449" i="1"/>
  <c r="I212" i="1"/>
  <c r="I37" i="1"/>
  <c r="I373" i="1"/>
  <c r="I520" i="1" l="1"/>
  <c r="J51" i="1" l="1"/>
  <c r="J50" i="1"/>
  <c r="K49" i="1" s="1"/>
  <c r="J47" i="1"/>
  <c r="J48" i="1"/>
  <c r="J44" i="1"/>
  <c r="J40" i="1"/>
  <c r="J43" i="1"/>
  <c r="J39" i="1"/>
  <c r="J45" i="1"/>
  <c r="J38" i="1"/>
  <c r="K37" i="1" s="1"/>
  <c r="J41" i="1"/>
  <c r="J42" i="1"/>
  <c r="J144" i="1"/>
  <c r="K142" i="1" s="1"/>
  <c r="J146" i="1"/>
  <c r="J147" i="1"/>
  <c r="J148" i="1"/>
  <c r="J139" i="1"/>
  <c r="K138" i="1" s="1"/>
  <c r="J141" i="1"/>
  <c r="J140" i="1"/>
  <c r="J158" i="1"/>
  <c r="J153" i="1"/>
  <c r="J163" i="1"/>
  <c r="J161" i="1"/>
  <c r="J152" i="1"/>
  <c r="K149" i="1" s="1"/>
  <c r="J157" i="1"/>
  <c r="J166" i="1"/>
  <c r="J156" i="1"/>
  <c r="J154" i="1"/>
  <c r="J162" i="1"/>
  <c r="J165" i="1"/>
  <c r="J173" i="1"/>
  <c r="J169" i="1"/>
  <c r="J170" i="1"/>
  <c r="J174" i="1"/>
  <c r="J172" i="1"/>
  <c r="J168" i="1"/>
  <c r="J190" i="1"/>
  <c r="J182" i="1"/>
  <c r="J188" i="1"/>
  <c r="J191" i="1"/>
  <c r="J183" i="1"/>
  <c r="J179" i="1"/>
  <c r="J184" i="1"/>
  <c r="J178" i="1"/>
  <c r="J181" i="1"/>
  <c r="J186" i="1"/>
  <c r="J189" i="1"/>
  <c r="J274" i="1"/>
  <c r="J272" i="1"/>
  <c r="J273" i="1"/>
  <c r="J261" i="1"/>
  <c r="J269" i="1"/>
  <c r="J257" i="1"/>
  <c r="J265" i="1"/>
  <c r="J262" i="1"/>
  <c r="J259" i="1"/>
  <c r="J256" i="1"/>
  <c r="J267" i="1"/>
  <c r="J270" i="1"/>
  <c r="J264" i="1"/>
  <c r="J255" i="1"/>
  <c r="J268" i="1"/>
  <c r="J254" i="1"/>
  <c r="J260" i="1"/>
  <c r="J258" i="1"/>
  <c r="J266" i="1"/>
  <c r="J263" i="1"/>
  <c r="J251" i="1"/>
  <c r="K249" i="1" s="1"/>
  <c r="J252" i="1"/>
  <c r="J205" i="1"/>
  <c r="J210" i="1"/>
  <c r="J208" i="1"/>
  <c r="J211" i="1"/>
  <c r="J206" i="1"/>
  <c r="J209" i="1"/>
  <c r="J339" i="1"/>
  <c r="J202" i="1"/>
  <c r="J201" i="1"/>
  <c r="J196" i="1"/>
  <c r="J197" i="1"/>
  <c r="J198" i="1"/>
  <c r="J203" i="1"/>
  <c r="J199" i="1"/>
  <c r="J200" i="1"/>
  <c r="J195" i="1"/>
  <c r="K192" i="1" s="1"/>
  <c r="J353" i="1"/>
  <c r="J350" i="1"/>
  <c r="J346" i="1"/>
  <c r="J347" i="1"/>
  <c r="J344" i="1"/>
  <c r="J348" i="1"/>
  <c r="J352" i="1"/>
  <c r="J349" i="1"/>
  <c r="J343" i="1"/>
  <c r="J351" i="1"/>
  <c r="J345" i="1"/>
  <c r="J372" i="1"/>
  <c r="J365" i="1"/>
  <c r="J379" i="1"/>
  <c r="J382" i="1"/>
  <c r="J386" i="1"/>
  <c r="J390" i="1"/>
  <c r="J398" i="1"/>
  <c r="J388" i="1"/>
  <c r="J401" i="1"/>
  <c r="J391" i="1"/>
  <c r="J397" i="1"/>
  <c r="J387" i="1"/>
  <c r="J392" i="1"/>
  <c r="J380" i="1"/>
  <c r="J404" i="1"/>
  <c r="J396" i="1"/>
  <c r="J385" i="1"/>
  <c r="J403" i="1"/>
  <c r="J395" i="1"/>
  <c r="J384" i="1"/>
  <c r="J383" i="1"/>
  <c r="J399" i="1"/>
  <c r="J402" i="1"/>
  <c r="J400" i="1"/>
  <c r="J394" i="1"/>
  <c r="J407" i="1"/>
  <c r="J454" i="1"/>
  <c r="J448" i="1"/>
  <c r="J484" i="1"/>
  <c r="J485" i="1"/>
  <c r="J500" i="1"/>
  <c r="J482" i="1"/>
  <c r="J496" i="1"/>
  <c r="J495" i="1"/>
  <c r="J513" i="1"/>
  <c r="J517" i="1"/>
  <c r="J518" i="1"/>
  <c r="J516" i="1"/>
  <c r="J87" i="1"/>
  <c r="J85" i="1"/>
  <c r="J84" i="1"/>
  <c r="K80" i="1" s="1"/>
  <c r="J86" i="1"/>
  <c r="J94" i="1"/>
  <c r="J90" i="1"/>
  <c r="J91" i="1"/>
  <c r="J92" i="1"/>
  <c r="J101" i="1"/>
  <c r="J102" i="1"/>
  <c r="J99" i="1"/>
  <c r="J97" i="1"/>
  <c r="J98" i="1"/>
  <c r="J100" i="1"/>
  <c r="J106" i="1"/>
  <c r="J104" i="1"/>
  <c r="J109" i="1"/>
  <c r="J107" i="1"/>
  <c r="J112" i="1"/>
  <c r="J110" i="1"/>
  <c r="J115" i="1"/>
  <c r="J113" i="1"/>
  <c r="J120" i="1"/>
  <c r="J119" i="1"/>
  <c r="J122" i="1"/>
  <c r="J121" i="1"/>
  <c r="J124" i="1"/>
  <c r="J472" i="1"/>
  <c r="J468" i="1"/>
  <c r="J476" i="1"/>
  <c r="J467" i="1"/>
  <c r="J474" i="1"/>
  <c r="J471" i="1"/>
  <c r="J475" i="1"/>
  <c r="J465" i="1"/>
  <c r="J470" i="1"/>
  <c r="J473" i="1"/>
  <c r="J466" i="1"/>
  <c r="J469" i="1"/>
  <c r="J460" i="1"/>
  <c r="J456" i="1"/>
  <c r="J455" i="1"/>
  <c r="J458" i="1"/>
  <c r="J459" i="1"/>
  <c r="J453" i="1"/>
  <c r="J457" i="1"/>
  <c r="J451" i="1"/>
  <c r="J461" i="1"/>
  <c r="J447" i="1"/>
  <c r="J445" i="1"/>
  <c r="J446" i="1"/>
  <c r="J377" i="1"/>
  <c r="J342" i="1"/>
  <c r="K340" i="1" s="1"/>
  <c r="J325" i="1"/>
  <c r="J326" i="1"/>
  <c r="J323" i="1"/>
  <c r="J328" i="1"/>
  <c r="J329" i="1"/>
  <c r="J286" i="1"/>
  <c r="J292" i="1"/>
  <c r="J282" i="1"/>
  <c r="J301" i="1"/>
  <c r="J296" i="1"/>
  <c r="J278" i="1"/>
  <c r="J295" i="1"/>
  <c r="J284" i="1"/>
  <c r="J294" i="1"/>
  <c r="J285" i="1"/>
  <c r="J288" i="1"/>
  <c r="J279" i="1"/>
  <c r="J290" i="1"/>
  <c r="J298" i="1"/>
  <c r="J281" i="1"/>
  <c r="J280" i="1"/>
  <c r="J291" i="1"/>
  <c r="J300" i="1"/>
  <c r="J299" i="1"/>
  <c r="J293" i="1"/>
  <c r="J283" i="1"/>
  <c r="J302" i="1"/>
  <c r="J317" i="1"/>
  <c r="J313" i="1"/>
  <c r="J309" i="1"/>
  <c r="J305" i="1"/>
  <c r="J318" i="1"/>
  <c r="J319" i="1"/>
  <c r="J303" i="1"/>
  <c r="J304" i="1"/>
  <c r="J315" i="1"/>
  <c r="J308" i="1"/>
  <c r="J312" i="1"/>
  <c r="J320" i="1"/>
  <c r="J311" i="1"/>
  <c r="J314" i="1"/>
  <c r="J306" i="1"/>
  <c r="J307" i="1"/>
  <c r="J316" i="1"/>
  <c r="J310" i="1"/>
  <c r="J225" i="1"/>
  <c r="J226" i="1"/>
  <c r="J229" i="1"/>
  <c r="J227" i="1"/>
  <c r="J228" i="1"/>
  <c r="J230" i="1"/>
  <c r="J237" i="1"/>
  <c r="J242" i="1"/>
  <c r="J232" i="1"/>
  <c r="J233" i="1"/>
  <c r="J235" i="1"/>
  <c r="J236" i="1"/>
  <c r="J239" i="1"/>
  <c r="J240" i="1"/>
  <c r="J241" i="1"/>
  <c r="J219" i="1"/>
  <c r="J220" i="1"/>
  <c r="J222" i="1"/>
  <c r="J223" i="1"/>
  <c r="J231" i="1"/>
  <c r="J135" i="1"/>
  <c r="J130" i="1"/>
  <c r="J127" i="1"/>
  <c r="K125" i="1" s="1"/>
  <c r="J131" i="1"/>
  <c r="J133" i="1"/>
  <c r="J134" i="1"/>
  <c r="J129" i="1"/>
  <c r="J136" i="1"/>
  <c r="J137" i="1"/>
  <c r="J78" i="1"/>
  <c r="J79" i="1"/>
  <c r="J77" i="1"/>
  <c r="J75" i="1"/>
  <c r="J74" i="1"/>
  <c r="J70" i="1"/>
  <c r="J72" i="1"/>
  <c r="J71" i="1"/>
  <c r="J67" i="1"/>
  <c r="J63" i="1"/>
  <c r="J64" i="1"/>
  <c r="J65" i="1"/>
  <c r="J66" i="1"/>
  <c r="J68" i="1"/>
  <c r="J61" i="1"/>
  <c r="J60" i="1"/>
  <c r="J20" i="1"/>
  <c r="J53" i="1"/>
  <c r="J54" i="1"/>
  <c r="J58" i="1"/>
  <c r="J56" i="1"/>
  <c r="J57" i="1"/>
  <c r="J55" i="1"/>
  <c r="J494" i="1"/>
  <c r="J481" i="1"/>
  <c r="J440" i="1"/>
  <c r="J277" i="1"/>
  <c r="K275" i="1" s="1"/>
  <c r="J369" i="1"/>
  <c r="J505" i="1"/>
  <c r="J248" i="1"/>
  <c r="J486" i="1"/>
  <c r="J444" i="1"/>
  <c r="J503" i="1"/>
  <c r="J502" i="1"/>
  <c r="K501" i="1" s="1"/>
  <c r="J217" i="1"/>
  <c r="J406" i="1"/>
  <c r="J508" i="1"/>
  <c r="J245" i="1"/>
  <c r="J443" i="1"/>
  <c r="J331" i="1"/>
  <c r="J364" i="1"/>
  <c r="J499" i="1"/>
  <c r="J512" i="1"/>
  <c r="J27" i="1"/>
  <c r="J376" i="1"/>
  <c r="K373" i="1" s="1"/>
  <c r="J36" i="1"/>
  <c r="J441" i="1"/>
  <c r="J322" i="1"/>
  <c r="K321" i="1" s="1"/>
  <c r="J215" i="1"/>
  <c r="J366" i="1"/>
  <c r="J25" i="1"/>
  <c r="J332" i="1"/>
  <c r="J31" i="1"/>
  <c r="J19" i="1"/>
  <c r="K17" i="1" s="1"/>
  <c r="K520" i="1" s="1"/>
  <c r="J247" i="1"/>
  <c r="J479" i="1"/>
  <c r="J21" i="1"/>
  <c r="J33" i="1"/>
  <c r="J498" i="1"/>
  <c r="K497" i="1" s="1"/>
  <c r="J432" i="1"/>
  <c r="K430" i="1" s="1"/>
  <c r="J246" i="1"/>
  <c r="J34" i="1"/>
  <c r="J338" i="1"/>
  <c r="K336" i="1" s="1"/>
  <c r="J28" i="1"/>
  <c r="J218" i="1"/>
  <c r="J464" i="1"/>
  <c r="J450" i="1"/>
  <c r="K449" i="1" s="1"/>
  <c r="J244" i="1"/>
  <c r="J489" i="1"/>
  <c r="K487" i="1" s="1"/>
  <c r="J478" i="1"/>
  <c r="K477" i="1" s="1"/>
  <c r="J362" i="1"/>
  <c r="J368" i="1"/>
  <c r="J437" i="1"/>
  <c r="J32" i="1"/>
  <c r="J510" i="1"/>
  <c r="J22" i="1"/>
  <c r="J434" i="1"/>
  <c r="J357" i="1"/>
  <c r="K354" i="1" s="1"/>
  <c r="J462" i="1"/>
  <c r="J370" i="1"/>
  <c r="J26" i="1"/>
  <c r="J330" i="1"/>
  <c r="J214" i="1"/>
  <c r="K212" i="1" s="1"/>
  <c r="J506" i="1"/>
  <c r="J514" i="1"/>
  <c r="J507" i="1"/>
  <c r="J23" i="1"/>
  <c r="J29" i="1"/>
  <c r="J216" i="1"/>
  <c r="J429" i="1"/>
  <c r="K428" i="1" s="1"/>
  <c r="K46" i="1"/>
  <c r="J360" i="1"/>
  <c r="J492" i="1"/>
  <c r="J335" i="1"/>
  <c r="J433" i="1"/>
  <c r="J438" i="1"/>
  <c r="J504" i="1"/>
  <c r="J334" i="1"/>
</calcChain>
</file>

<file path=xl/sharedStrings.xml><?xml version="1.0" encoding="utf-8"?>
<sst xmlns="http://schemas.openxmlformats.org/spreadsheetml/2006/main" count="2444" uniqueCount="1317">
  <si>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</si>
  <si>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</si>
  <si>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</si>
  <si>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</si>
  <si>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</si>
  <si>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</si>
  <si>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</si>
  <si>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</si>
  <si>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</si>
  <si>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</si>
  <si>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</si>
  <si>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IMPLANTACION EN OBRA</t>
  </si>
  <si>
    <t>PREPARACION DEL TERRENO</t>
  </si>
  <si>
    <t xml:space="preserve">Limpieza y acondicionamiento del terreno </t>
  </si>
  <si>
    <t>Plan de seguridad firmado por Técnico Prevencionista</t>
  </si>
  <si>
    <t xml:space="preserve">Fletes de implantación </t>
  </si>
  <si>
    <t>CONSTRUCCIONES PROVISORIAS</t>
  </si>
  <si>
    <t>ml</t>
  </si>
  <si>
    <t>Andamios</t>
  </si>
  <si>
    <t xml:space="preserve">Contenedor vestuarios </t>
  </si>
  <si>
    <t>Contenedor comedor</t>
  </si>
  <si>
    <t>Contenedor duchas</t>
  </si>
  <si>
    <t>Contenedor baños</t>
  </si>
  <si>
    <t>INSTALACIONES PROVISORIAS</t>
  </si>
  <si>
    <t>Servicio provisorio de OSE</t>
  </si>
  <si>
    <t xml:space="preserve">Consumo de UTE </t>
  </si>
  <si>
    <t>Consumo de OSE</t>
  </si>
  <si>
    <t>REPLANTEO DE OBRA</t>
  </si>
  <si>
    <t>Replanteo planialtimétrico</t>
  </si>
  <si>
    <t>MOVIMIENTO DE TIERRA</t>
  </si>
  <si>
    <t xml:space="preserve">RELLENOS Y APORTES </t>
  </si>
  <si>
    <t>Relleno granular bajo contrapisos exteriores</t>
  </si>
  <si>
    <t>DEMOLICIONES</t>
  </si>
  <si>
    <t>Picado de revestimientos interiores</t>
  </si>
  <si>
    <t>ESTRUCTURAS</t>
  </si>
  <si>
    <t>INTERVENCION EN ESTRUCTURA EXISTENTE</t>
  </si>
  <si>
    <t>gl</t>
  </si>
  <si>
    <t>CERRAMIENTOS VERTICALES (Incluye aislacion termica)</t>
  </si>
  <si>
    <t>CONTRAPISOS</t>
  </si>
  <si>
    <t>REVESTIMIENTOS</t>
  </si>
  <si>
    <t>9.1</t>
  </si>
  <si>
    <t>PARAMENTOS VERTICALES</t>
  </si>
  <si>
    <t>Revoque interior común 2 capas</t>
  </si>
  <si>
    <t>Revoque interior fretazado bajo revestimientos</t>
  </si>
  <si>
    <t>Reparación de revoques exteriores</t>
  </si>
  <si>
    <t>VARIOS</t>
  </si>
  <si>
    <t>CIELORRASOS</t>
  </si>
  <si>
    <t xml:space="preserve">PAVIMENTOS </t>
  </si>
  <si>
    <t>Pavimentos Interiores</t>
  </si>
  <si>
    <t>Pavimentos Exteriores</t>
  </si>
  <si>
    <t>TERMINACION DE CUBIERTAS</t>
  </si>
  <si>
    <t>CUBIERTAS LIVIANAS</t>
  </si>
  <si>
    <t>REPARACION DE CUBIERTAS  EXISTENTES</t>
  </si>
  <si>
    <t>CARPINTERIA</t>
  </si>
  <si>
    <t>m</t>
  </si>
  <si>
    <t>Reparación de aberturas existentes</t>
  </si>
  <si>
    <t>ALUMINIO</t>
  </si>
  <si>
    <t>HERRERIA</t>
  </si>
  <si>
    <t>ACERO INOXIDABLE</t>
  </si>
  <si>
    <t>VIDRIOS-ESPEJOS</t>
  </si>
  <si>
    <t>PETREOS</t>
  </si>
  <si>
    <t>PINTURA</t>
  </si>
  <si>
    <t>PINTURA SOBRE MAMPOSTERÍA, HORMIGÓN  Y YESO</t>
  </si>
  <si>
    <t>Mampostería interior</t>
  </si>
  <si>
    <t>Mampostería exterior</t>
  </si>
  <si>
    <t>PINTURA SOBRE MADERA</t>
  </si>
  <si>
    <t>PINTURA SOBRE METALES</t>
  </si>
  <si>
    <t>Fondo antióxido sintético</t>
  </si>
  <si>
    <t>INSTALACION SANITARIA</t>
  </si>
  <si>
    <t>RED DE DESAGÜES</t>
  </si>
  <si>
    <t>CI 60x60</t>
  </si>
  <si>
    <t>BDA 40x40</t>
  </si>
  <si>
    <t>PPT 20X20</t>
  </si>
  <si>
    <t>Cañeria de desague pluvial PVC 160</t>
  </si>
  <si>
    <t>RED DE ABASTECIMIENTO</t>
  </si>
  <si>
    <t>Instalacion de abastecimiento de agua fria y caliente</t>
  </si>
  <si>
    <t>APARATOS SANITARIOS,GRIFERIAS Y ACCESORIOS</t>
  </si>
  <si>
    <t xml:space="preserve">Cisterna exterior </t>
  </si>
  <si>
    <t>Lavatorio pedestal</t>
  </si>
  <si>
    <t>Lavatorio baño accesible</t>
  </si>
  <si>
    <t>Ducha higienica baño accesible</t>
  </si>
  <si>
    <t>Grifería baño accesible</t>
  </si>
  <si>
    <t>INSTALACIÓN DE GAS</t>
  </si>
  <si>
    <t>INSTALACION DE SISTEMA PROTECCION CONTRA INCENDIO</t>
  </si>
  <si>
    <t>Extintor tipo polvo quimico ABC</t>
  </si>
  <si>
    <t>INSTALACION ELECTRICA</t>
  </si>
  <si>
    <t>Enhebrado general</t>
  </si>
  <si>
    <t>Sistema de descarga a tierra</t>
  </si>
  <si>
    <t>Cámaras 40x40</t>
  </si>
  <si>
    <t>Canalizaciones subterráneas (incluye excavaciones)</t>
  </si>
  <si>
    <t>Terminaciones (tomas e iluminacion)</t>
  </si>
  <si>
    <t>Correccion de energia reactiva</t>
  </si>
  <si>
    <t>ESPACIOS EXTERIORES</t>
  </si>
  <si>
    <t>VEGETALES</t>
  </si>
  <si>
    <t>OBRAS EXTERIORES</t>
  </si>
  <si>
    <t>Cerramientos perimetrales</t>
  </si>
  <si>
    <t>Equipamiento</t>
  </si>
  <si>
    <t>Cordonetas de hormigón</t>
  </si>
  <si>
    <t>AYUDAS</t>
  </si>
  <si>
    <t xml:space="preserve">Ayuda a Instalación eléctrica </t>
  </si>
  <si>
    <t>Ayuda a instalación sanitaria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</si>
  <si>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</si>
  <si>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</si>
  <si>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</si>
  <si>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</si>
  <si>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</si>
  <si>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</si>
  <si>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</si>
  <si>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Colocación de mobiliario suministrado por ANEP</t>
  </si>
  <si>
    <t>Deposicion final y acarreo de escombros</t>
  </si>
  <si>
    <t>SUB TOTAL OBRA</t>
  </si>
  <si>
    <t>BLI UOM</t>
  </si>
  <si>
    <t>años</t>
  </si>
  <si>
    <t>días</t>
  </si>
  <si>
    <t>horas</t>
  </si>
  <si>
    <t>meses</t>
  </si>
  <si>
    <t>semanas</t>
  </si>
  <si>
    <t>c/u</t>
  </si>
  <si>
    <t>mm</t>
  </si>
  <si>
    <t>pie lineal</t>
  </si>
  <si>
    <t>ft²</t>
  </si>
  <si>
    <t>m²</t>
  </si>
  <si>
    <t>yc</t>
  </si>
  <si>
    <t>m³</t>
  </si>
  <si>
    <t>yd³</t>
  </si>
  <si>
    <t>kg</t>
  </si>
  <si>
    <t>lbs</t>
  </si>
  <si>
    <t>t</t>
  </si>
  <si>
    <t>tonelada</t>
  </si>
  <si>
    <t>%</t>
  </si>
  <si>
    <t>un</t>
  </si>
  <si>
    <t>Cost Code</t>
  </si>
  <si>
    <t>Ninguno</t>
  </si>
  <si>
    <t>1-1.1</t>
  </si>
  <si>
    <t>1-1.2</t>
  </si>
  <si>
    <t>1-1.3</t>
  </si>
  <si>
    <t>1-1.4</t>
  </si>
  <si>
    <t>1-1.5</t>
  </si>
  <si>
    <t>1-1.6</t>
  </si>
  <si>
    <t>5-5.1</t>
  </si>
  <si>
    <t>5-5.2</t>
  </si>
  <si>
    <t>5-5.3</t>
  </si>
  <si>
    <t>1-1.7</t>
  </si>
  <si>
    <t>1-1.8</t>
  </si>
  <si>
    <t>1-1.9</t>
  </si>
  <si>
    <t>1-1</t>
  </si>
  <si>
    <t xml:space="preserve">   </t>
  </si>
  <si>
    <t>1-2</t>
  </si>
  <si>
    <t>1-2.1</t>
  </si>
  <si>
    <t>1-2.2</t>
  </si>
  <si>
    <t>1-2.3</t>
  </si>
  <si>
    <t>1-2.4</t>
  </si>
  <si>
    <t>1-2.5</t>
  </si>
  <si>
    <t>1-2.6</t>
  </si>
  <si>
    <t>1-2.7</t>
  </si>
  <si>
    <t>1-2.8</t>
  </si>
  <si>
    <t>1-2.9</t>
  </si>
  <si>
    <t>1-3</t>
  </si>
  <si>
    <t>1-3.1</t>
  </si>
  <si>
    <t>1-3.2</t>
  </si>
  <si>
    <t>1-3.3</t>
  </si>
  <si>
    <t>1-3.4</t>
  </si>
  <si>
    <t>1-3.5</t>
  </si>
  <si>
    <t>1-3.6</t>
  </si>
  <si>
    <t>1-4</t>
  </si>
  <si>
    <t>1-4.1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</si>
  <si>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</si>
  <si>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</si>
  <si>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</si>
  <si>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</si>
  <si>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</si>
  <si>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</si>
  <si>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</si>
  <si>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</si>
  <si>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</si>
  <si>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</si>
  <si>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</si>
  <si>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</si>
  <si>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3-1</t>
  </si>
  <si>
    <t>3-2</t>
  </si>
  <si>
    <t>3-3</t>
  </si>
  <si>
    <t>3-4</t>
  </si>
  <si>
    <t>3-5</t>
  </si>
  <si>
    <t>3-6</t>
  </si>
  <si>
    <t>4-1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</si>
  <si>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</si>
  <si>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</si>
  <si>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</si>
  <si>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</si>
  <si>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</si>
  <si>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</si>
  <si>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</si>
  <si>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</si>
  <si>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</si>
  <si>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</si>
  <si>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</si>
  <si>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</si>
  <si>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</si>
  <si>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</si>
  <si>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4-16</t>
  </si>
  <si>
    <t>4-17</t>
  </si>
  <si>
    <t>4-18</t>
  </si>
  <si>
    <t>4-19</t>
  </si>
  <si>
    <t>4-20</t>
  </si>
  <si>
    <t>4-21</t>
  </si>
  <si>
    <t>4-22</t>
  </si>
  <si>
    <t>4-23</t>
  </si>
  <si>
    <t>4-24</t>
  </si>
  <si>
    <t>4-25</t>
  </si>
  <si>
    <t>4-26</t>
  </si>
  <si>
    <t>4-27</t>
  </si>
  <si>
    <t>5</t>
  </si>
  <si>
    <t>5-1</t>
  </si>
  <si>
    <t>5-1.1</t>
  </si>
  <si>
    <t>5-1.2</t>
  </si>
  <si>
    <t>5-1.3</t>
  </si>
  <si>
    <t>5-2</t>
  </si>
  <si>
    <t>5-2.1</t>
  </si>
  <si>
    <t>5-2.1.1</t>
  </si>
  <si>
    <t>5-2.1.2</t>
  </si>
  <si>
    <t>5-2.1.3</t>
  </si>
  <si>
    <t>5-2.1.4</t>
  </si>
  <si>
    <t>5-2.1.5</t>
  </si>
  <si>
    <t>5-2.2</t>
  </si>
  <si>
    <t>5-2.2.1</t>
  </si>
  <si>
    <t>5-2.2.2</t>
  </si>
  <si>
    <t>5-2.2.3</t>
  </si>
  <si>
    <t>5-2.2.4</t>
  </si>
  <si>
    <t>5-2.3</t>
  </si>
  <si>
    <t>5-2.3.1</t>
  </si>
  <si>
    <t>5-2.4</t>
  </si>
  <si>
    <t>5-2.4.1</t>
  </si>
  <si>
    <t>5-2.4.2</t>
  </si>
  <si>
    <t>5-3</t>
  </si>
  <si>
    <t>5-3.1</t>
  </si>
  <si>
    <t>5-3.2</t>
  </si>
  <si>
    <t>5-3.3</t>
  </si>
  <si>
    <t>5-3.4</t>
  </si>
  <si>
    <t>5-3.5</t>
  </si>
  <si>
    <t>5-3.6</t>
  </si>
  <si>
    <t>5-4</t>
  </si>
  <si>
    <t>5-4.1</t>
  </si>
  <si>
    <t>5-4.2</t>
  </si>
  <si>
    <t>5-4.3</t>
  </si>
  <si>
    <t>5-4.4</t>
  </si>
  <si>
    <t>5-4.5</t>
  </si>
  <si>
    <t>5-4.6</t>
  </si>
  <si>
    <t>5-5</t>
  </si>
  <si>
    <t>5-6</t>
  </si>
  <si>
    <t>5-6.1</t>
  </si>
  <si>
    <t>5-6.1.1</t>
  </si>
  <si>
    <t>5-6.1.2</t>
  </si>
  <si>
    <t>5-6.1.3</t>
  </si>
  <si>
    <t>5-6.2</t>
  </si>
  <si>
    <t>5-6.2.1</t>
  </si>
  <si>
    <t>5-6.2.2</t>
  </si>
  <si>
    <t>5-7</t>
  </si>
  <si>
    <t>5-7.1</t>
  </si>
  <si>
    <t>5-7.2</t>
  </si>
  <si>
    <t>5-7.3</t>
  </si>
  <si>
    <t>6</t>
  </si>
  <si>
    <t>6-1</t>
  </si>
  <si>
    <t>6-1.1</t>
  </si>
  <si>
    <t>6-1.2</t>
  </si>
  <si>
    <t>6-1.3</t>
  </si>
  <si>
    <t>6-1.4</t>
  </si>
  <si>
    <t>6-1.5</t>
  </si>
  <si>
    <t>6-1.6</t>
  </si>
  <si>
    <t>6-1.7</t>
  </si>
  <si>
    <t>6-1.8</t>
  </si>
  <si>
    <t>6-1.9</t>
  </si>
  <si>
    <t>6-1.10</t>
  </si>
  <si>
    <t>6-1.11</t>
  </si>
  <si>
    <t>6-1.12</t>
  </si>
  <si>
    <t>6-1.13</t>
  </si>
  <si>
    <t>6-2</t>
  </si>
  <si>
    <t>6-2.1</t>
  </si>
  <si>
    <t>6-2.2</t>
  </si>
  <si>
    <t>6-2.3</t>
  </si>
  <si>
    <t>6-2.4</t>
  </si>
  <si>
    <t>6-2.5</t>
  </si>
  <si>
    <t>6-2.6</t>
  </si>
  <si>
    <t>6-2.7</t>
  </si>
  <si>
    <t>6-2.8</t>
  </si>
  <si>
    <t>6-2.9</t>
  </si>
  <si>
    <t>6-3</t>
  </si>
  <si>
    <t>6-3.1</t>
  </si>
  <si>
    <t>6-3.2</t>
  </si>
  <si>
    <t>6-3.3</t>
  </si>
  <si>
    <t>6-3.4</t>
  </si>
  <si>
    <t>6-3.5</t>
  </si>
  <si>
    <t>7</t>
  </si>
  <si>
    <t>7-1</t>
  </si>
  <si>
    <t>7-2</t>
  </si>
  <si>
    <t>7-3</t>
  </si>
  <si>
    <t>7-4</t>
  </si>
  <si>
    <t>8</t>
  </si>
  <si>
    <t>8-1</t>
  </si>
  <si>
    <t>9</t>
  </si>
  <si>
    <t>9-1</t>
  </si>
  <si>
    <t>9-1.1</t>
  </si>
  <si>
    <t>9-1.2</t>
  </si>
  <si>
    <t>9-1.2.1</t>
  </si>
  <si>
    <t>9-1.1.2</t>
  </si>
  <si>
    <t>9-1.1.3</t>
  </si>
  <si>
    <t>9-1.1.4</t>
  </si>
  <si>
    <t>9-1.1.5</t>
  </si>
  <si>
    <t>9-1.1.6</t>
  </si>
  <si>
    <t>9-1.1.7</t>
  </si>
  <si>
    <t>9-1.3</t>
  </si>
  <si>
    <t>9-1.1.8</t>
  </si>
  <si>
    <t>9-1.1.9</t>
  </si>
  <si>
    <t>9-1.1.10</t>
  </si>
  <si>
    <t>9-1.1.11</t>
  </si>
  <si>
    <t>9-1.1.12</t>
  </si>
  <si>
    <t>9-1.1.13</t>
  </si>
  <si>
    <t>9-1.1.14</t>
  </si>
  <si>
    <t>9-1.1.15</t>
  </si>
  <si>
    <t>9-1.1.16</t>
  </si>
  <si>
    <t>9-1.1.17</t>
  </si>
  <si>
    <t>9-1.1.18</t>
  </si>
  <si>
    <t>9-1.1.19</t>
  </si>
  <si>
    <t>9-1.3.1</t>
  </si>
  <si>
    <t>9-1.3.2</t>
  </si>
  <si>
    <t>9-2</t>
  </si>
  <si>
    <t>9-2.1</t>
  </si>
  <si>
    <t>9-2.2</t>
  </si>
  <si>
    <t>9-2.3</t>
  </si>
  <si>
    <t>9-2.4</t>
  </si>
  <si>
    <t>9-2.5</t>
  </si>
  <si>
    <t>9-2.6</t>
  </si>
  <si>
    <t>9-2.7</t>
  </si>
  <si>
    <t>9-2.8</t>
  </si>
  <si>
    <t>9-2.9</t>
  </si>
  <si>
    <t>9-3</t>
  </si>
  <si>
    <t>9-3.1</t>
  </si>
  <si>
    <t>9-3.2</t>
  </si>
  <si>
    <t>9-3.1.1</t>
  </si>
  <si>
    <t>9-3.1.2</t>
  </si>
  <si>
    <t>9-3.1.3</t>
  </si>
  <si>
    <t>9-3.1.4</t>
  </si>
  <si>
    <t>9-3.1.5</t>
  </si>
  <si>
    <t>9-3.1.6</t>
  </si>
  <si>
    <t>9-3.1.7</t>
  </si>
  <si>
    <t>9-3.1.8</t>
  </si>
  <si>
    <t>9-3.1.9</t>
  </si>
  <si>
    <t>9-3.1.10</t>
  </si>
  <si>
    <t>9-3.1.11</t>
  </si>
  <si>
    <t>9-3.1.12</t>
  </si>
  <si>
    <t>9-3.1.13</t>
  </si>
  <si>
    <t>9-3.1.14</t>
  </si>
  <si>
    <t>9-3.1.15</t>
  </si>
  <si>
    <t>9-3.2.1</t>
  </si>
  <si>
    <t>9-3.2.2</t>
  </si>
  <si>
    <t>9-3.2.3</t>
  </si>
  <si>
    <t>9-3.2.4</t>
  </si>
  <si>
    <t>9-3.2.5</t>
  </si>
  <si>
    <t>9-3.2.6</t>
  </si>
  <si>
    <t>9-3.2.7</t>
  </si>
  <si>
    <t>9-3.2.8</t>
  </si>
  <si>
    <t>9-3.2.9</t>
  </si>
  <si>
    <t>9-3.2.10</t>
  </si>
  <si>
    <t>9-3.2.11</t>
  </si>
  <si>
    <t>9-3.2.12</t>
  </si>
  <si>
    <t>9-3.2.13</t>
  </si>
  <si>
    <t>9-3.2.14</t>
  </si>
  <si>
    <t>9-3.2.15</t>
  </si>
  <si>
    <t>9-3.2.16</t>
  </si>
  <si>
    <t>9-3.2.17</t>
  </si>
  <si>
    <t>9-3.2.18</t>
  </si>
  <si>
    <t>9-3.2.19</t>
  </si>
  <si>
    <t>9-3.2.20</t>
  </si>
  <si>
    <t>9-3.2.21</t>
  </si>
  <si>
    <t>10</t>
  </si>
  <si>
    <t>10-1</t>
  </si>
  <si>
    <t>10-1.1</t>
  </si>
  <si>
    <t>10-1.2</t>
  </si>
  <si>
    <t>10-1.3</t>
  </si>
  <si>
    <t>10-1.4</t>
  </si>
  <si>
    <t>10-1.5</t>
  </si>
  <si>
    <t>10-1.6</t>
  </si>
  <si>
    <t>10-1.7</t>
  </si>
  <si>
    <t>10-1.8</t>
  </si>
  <si>
    <t>10-1.9</t>
  </si>
  <si>
    <t>10-1.10</t>
  </si>
  <si>
    <t>10-1.11</t>
  </si>
  <si>
    <t>10-1.12</t>
  </si>
  <si>
    <t>10-1.13</t>
  </si>
  <si>
    <t>10-1.14</t>
  </si>
  <si>
    <t>10-1.15</t>
  </si>
  <si>
    <t>10-1.16</t>
  </si>
  <si>
    <t>10-1.17</t>
  </si>
  <si>
    <t>10-1.18</t>
  </si>
  <si>
    <t>10-2</t>
  </si>
  <si>
    <t>10-2.1</t>
  </si>
  <si>
    <t>26</t>
  </si>
  <si>
    <t>26-1</t>
  </si>
  <si>
    <t>26-2</t>
  </si>
  <si>
    <t>26-3</t>
  </si>
  <si>
    <t>26-4</t>
  </si>
  <si>
    <t>26-5</t>
  </si>
  <si>
    <t>26-6</t>
  </si>
  <si>
    <t>26-7</t>
  </si>
  <si>
    <t>26-8</t>
  </si>
  <si>
    <t>26-9</t>
  </si>
  <si>
    <t>26-10</t>
  </si>
  <si>
    <t>26-11</t>
  </si>
  <si>
    <t>26-12</t>
  </si>
  <si>
    <t>26-13</t>
  </si>
  <si>
    <t>26-14</t>
  </si>
  <si>
    <t>26-15</t>
  </si>
  <si>
    <t>25</t>
  </si>
  <si>
    <t>25-1</t>
  </si>
  <si>
    <t>25-2</t>
  </si>
  <si>
    <t>25-3</t>
  </si>
  <si>
    <t>25-4</t>
  </si>
  <si>
    <t>25-5</t>
  </si>
  <si>
    <t>25-6</t>
  </si>
  <si>
    <t>25-7</t>
  </si>
  <si>
    <t>24</t>
  </si>
  <si>
    <t>24-1</t>
  </si>
  <si>
    <t>24-1.1</t>
  </si>
  <si>
    <t>24-1.2</t>
  </si>
  <si>
    <t>24-1.3</t>
  </si>
  <si>
    <t>24-1.4</t>
  </si>
  <si>
    <t>24-2</t>
  </si>
  <si>
    <t>24-2.1</t>
  </si>
  <si>
    <t>24-2.2</t>
  </si>
  <si>
    <t>24-2.3</t>
  </si>
  <si>
    <t>24-2.4</t>
  </si>
  <si>
    <t>24-2.5</t>
  </si>
  <si>
    <t>24-2.5.1</t>
  </si>
  <si>
    <t>23</t>
  </si>
  <si>
    <t>23-1</t>
  </si>
  <si>
    <t>23-2</t>
  </si>
  <si>
    <t>23-3</t>
  </si>
  <si>
    <t>22</t>
  </si>
  <si>
    <t>22-1</t>
  </si>
  <si>
    <t>22-2</t>
  </si>
  <si>
    <t>22-3</t>
  </si>
  <si>
    <t>22-4</t>
  </si>
  <si>
    <t>22-5</t>
  </si>
  <si>
    <t>22-6</t>
  </si>
  <si>
    <t>22-7</t>
  </si>
  <si>
    <t>22-8</t>
  </si>
  <si>
    <t>21</t>
  </si>
  <si>
    <t>21-1</t>
  </si>
  <si>
    <t>21-2</t>
  </si>
  <si>
    <t>21-3</t>
  </si>
  <si>
    <t>21-4</t>
  </si>
  <si>
    <t>21-5</t>
  </si>
  <si>
    <t>21-6</t>
  </si>
  <si>
    <t>21-7</t>
  </si>
  <si>
    <t>21-8</t>
  </si>
  <si>
    <t>21-9</t>
  </si>
  <si>
    <t>21-10</t>
  </si>
  <si>
    <t>21-11</t>
  </si>
  <si>
    <t>21-12</t>
  </si>
  <si>
    <t>21-13</t>
  </si>
  <si>
    <t>21-14</t>
  </si>
  <si>
    <t>21-15</t>
  </si>
  <si>
    <t>21-16</t>
  </si>
  <si>
    <t>21-17</t>
  </si>
  <si>
    <t>21-18</t>
  </si>
  <si>
    <t>21-19</t>
  </si>
  <si>
    <t>21-20</t>
  </si>
  <si>
    <t>21-21</t>
  </si>
  <si>
    <t>LUMINARIAS</t>
  </si>
  <si>
    <t>21-19.1</t>
  </si>
  <si>
    <t>21-19.2</t>
  </si>
  <si>
    <t>21-19.3</t>
  </si>
  <si>
    <t>21-19.4</t>
  </si>
  <si>
    <t>21-19.5</t>
  </si>
  <si>
    <t>21-19.6</t>
  </si>
  <si>
    <t>21-19.7</t>
  </si>
  <si>
    <t>21-19.8</t>
  </si>
  <si>
    <t>21-19.9</t>
  </si>
  <si>
    <t>21-19.10</t>
  </si>
  <si>
    <t>21-19.11</t>
  </si>
  <si>
    <t>21-19.12</t>
  </si>
  <si>
    <t>21-19.13</t>
  </si>
  <si>
    <t>20</t>
  </si>
  <si>
    <t>20-1</t>
  </si>
  <si>
    <t>20-2</t>
  </si>
  <si>
    <t>20-3</t>
  </si>
  <si>
    <t>20-4</t>
  </si>
  <si>
    <t>20-5</t>
  </si>
  <si>
    <t>20-6</t>
  </si>
  <si>
    <t>20-7</t>
  </si>
  <si>
    <t>20-8</t>
  </si>
  <si>
    <t>20-9</t>
  </si>
  <si>
    <t>20-10</t>
  </si>
  <si>
    <t>20-11</t>
  </si>
  <si>
    <t>20-12</t>
  </si>
  <si>
    <t>20-13</t>
  </si>
  <si>
    <t>20-14</t>
  </si>
  <si>
    <t>20-15</t>
  </si>
  <si>
    <t>20-16</t>
  </si>
  <si>
    <t>19</t>
  </si>
  <si>
    <t>19-1</t>
  </si>
  <si>
    <t>19-2</t>
  </si>
  <si>
    <t>19-3</t>
  </si>
  <si>
    <t>18</t>
  </si>
  <si>
    <t>18-1</t>
  </si>
  <si>
    <t>18-2</t>
  </si>
  <si>
    <t>18-1.1</t>
  </si>
  <si>
    <t>18-1.2</t>
  </si>
  <si>
    <t>18-1.3</t>
  </si>
  <si>
    <t>18-1.4</t>
  </si>
  <si>
    <t>18-1.5</t>
  </si>
  <si>
    <t>18-1.6</t>
  </si>
  <si>
    <t>18-1.7</t>
  </si>
  <si>
    <t>18-1.8</t>
  </si>
  <si>
    <t>18-1.9</t>
  </si>
  <si>
    <t>18-1.10</t>
  </si>
  <si>
    <t>18-1.11</t>
  </si>
  <si>
    <t>18-1.12</t>
  </si>
  <si>
    <t>18-1.13</t>
  </si>
  <si>
    <t>18-1.14</t>
  </si>
  <si>
    <t>18-1.15</t>
  </si>
  <si>
    <t>18-1.16</t>
  </si>
  <si>
    <t>18-1.17</t>
  </si>
  <si>
    <t>18-1.18</t>
  </si>
  <si>
    <t>18-1.19</t>
  </si>
  <si>
    <t>18-1.20</t>
  </si>
  <si>
    <t>18-2.1</t>
  </si>
  <si>
    <t>18-2.2</t>
  </si>
  <si>
    <t>18-2.3</t>
  </si>
  <si>
    <t>18-2.4</t>
  </si>
  <si>
    <t>18-3</t>
  </si>
  <si>
    <t>18-3.1</t>
  </si>
  <si>
    <t>18-3.2</t>
  </si>
  <si>
    <t>18-3.3</t>
  </si>
  <si>
    <t>18-3.4</t>
  </si>
  <si>
    <t>18-3.5</t>
  </si>
  <si>
    <t>18-3.6</t>
  </si>
  <si>
    <t>18-3.7</t>
  </si>
  <si>
    <t>18-3.8</t>
  </si>
  <si>
    <t>18-3.9</t>
  </si>
  <si>
    <t>18-3.10</t>
  </si>
  <si>
    <t>18-3.11</t>
  </si>
  <si>
    <t>18-3.12</t>
  </si>
  <si>
    <t>18-3.13</t>
  </si>
  <si>
    <t>18-3.14</t>
  </si>
  <si>
    <t>18-3.15</t>
  </si>
  <si>
    <t>18-3.16</t>
  </si>
  <si>
    <t>18-3.21</t>
  </si>
  <si>
    <t>18-4</t>
  </si>
  <si>
    <t>18-4.1</t>
  </si>
  <si>
    <t>18-4.2</t>
  </si>
  <si>
    <t>18-1.17.1</t>
  </si>
  <si>
    <t>18-1.17.2</t>
  </si>
  <si>
    <t>17</t>
  </si>
  <si>
    <t>17-1</t>
  </si>
  <si>
    <t>17-2</t>
  </si>
  <si>
    <t>17-3</t>
  </si>
  <si>
    <t>17-1.1</t>
  </si>
  <si>
    <t>17-1.2</t>
  </si>
  <si>
    <t>17-1.1.1</t>
  </si>
  <si>
    <t>17-1.2.1</t>
  </si>
  <si>
    <t>17-2.1</t>
  </si>
  <si>
    <t>17-3.1</t>
  </si>
  <si>
    <t>17-3.2</t>
  </si>
  <si>
    <t>17-3.3</t>
  </si>
  <si>
    <t>17-3.4</t>
  </si>
  <si>
    <t>17-3.5</t>
  </si>
  <si>
    <t>16</t>
  </si>
  <si>
    <t>16-1</t>
  </si>
  <si>
    <t>15</t>
  </si>
  <si>
    <t>12-1</t>
  </si>
  <si>
    <t>15-1</t>
  </si>
  <si>
    <t>15-5</t>
  </si>
  <si>
    <t>15-2</t>
  </si>
  <si>
    <t>15-3</t>
  </si>
  <si>
    <t>15-4</t>
  </si>
  <si>
    <t>14</t>
  </si>
  <si>
    <t>14-1</t>
  </si>
  <si>
    <t>14-2</t>
  </si>
  <si>
    <t>14-3</t>
  </si>
  <si>
    <t>14-4</t>
  </si>
  <si>
    <t>14-5</t>
  </si>
  <si>
    <t>14-6</t>
  </si>
  <si>
    <t>13</t>
  </si>
  <si>
    <t>13-1</t>
  </si>
  <si>
    <t>13-2</t>
  </si>
  <si>
    <t>13-3</t>
  </si>
  <si>
    <t>13-4</t>
  </si>
  <si>
    <t>13-5</t>
  </si>
  <si>
    <t>13-6</t>
  </si>
  <si>
    <t>13-7</t>
  </si>
  <si>
    <t>13-8</t>
  </si>
  <si>
    <t>13-9</t>
  </si>
  <si>
    <t>13-10</t>
  </si>
  <si>
    <t>13-11</t>
  </si>
  <si>
    <t>13-12</t>
  </si>
  <si>
    <t>12</t>
  </si>
  <si>
    <t>12-2</t>
  </si>
  <si>
    <t>12-3</t>
  </si>
  <si>
    <t>12-4</t>
  </si>
  <si>
    <t>12-5</t>
  </si>
  <si>
    <t>12-6</t>
  </si>
  <si>
    <t>11</t>
  </si>
  <si>
    <t>11-1</t>
  </si>
  <si>
    <t>11-2</t>
  </si>
  <si>
    <t>11-3</t>
  </si>
  <si>
    <t>11-4</t>
  </si>
  <si>
    <t>11-5</t>
  </si>
  <si>
    <t>11-6</t>
  </si>
  <si>
    <t>11-7</t>
  </si>
  <si>
    <t>11-8</t>
  </si>
  <si>
    <t>11-9</t>
  </si>
  <si>
    <t>11-10</t>
  </si>
  <si>
    <t>11-11</t>
  </si>
  <si>
    <t>11-12</t>
  </si>
  <si>
    <t>11-13</t>
  </si>
  <si>
    <t>10-3</t>
  </si>
  <si>
    <t>10-3.1</t>
  </si>
  <si>
    <t>10-3.2</t>
  </si>
  <si>
    <t>10-2.2</t>
  </si>
  <si>
    <t>10-2.3</t>
  </si>
  <si>
    <t>24-1.51</t>
  </si>
  <si>
    <t>23-41</t>
  </si>
  <si>
    <t>22-91</t>
  </si>
  <si>
    <t>20-12.1</t>
  </si>
  <si>
    <t>20-12.2</t>
  </si>
  <si>
    <t>20-10.1</t>
  </si>
  <si>
    <t>20-10.2</t>
  </si>
  <si>
    <t>20-10.3</t>
  </si>
  <si>
    <t>5-8</t>
  </si>
  <si>
    <t>5-8.1</t>
  </si>
  <si>
    <t>5-8.2</t>
  </si>
  <si>
    <t>OBRA SECA</t>
  </si>
  <si>
    <t>SOBRE TERRENO</t>
  </si>
  <si>
    <t>Revestimientos interiores</t>
  </si>
  <si>
    <t>Revestimientos exteriores</t>
  </si>
  <si>
    <t>Varios</t>
  </si>
  <si>
    <t>6-2.21</t>
  </si>
  <si>
    <t>6-2.22</t>
  </si>
  <si>
    <t>6-2.23</t>
  </si>
  <si>
    <t>6-2.24</t>
  </si>
  <si>
    <t>6-2.25</t>
  </si>
  <si>
    <t>22-92</t>
  </si>
  <si>
    <t>Tuberías de ventilación</t>
  </si>
  <si>
    <t>18-1.31</t>
  </si>
  <si>
    <t>8-1.11</t>
  </si>
  <si>
    <t>17-2.7</t>
  </si>
  <si>
    <t>17-2.11</t>
  </si>
  <si>
    <t>17-3.11</t>
  </si>
  <si>
    <t>16-2</t>
  </si>
  <si>
    <t>16-3</t>
  </si>
  <si>
    <t>16-41</t>
  </si>
  <si>
    <t>9-2.21</t>
  </si>
  <si>
    <t>9-3.1.4.1</t>
  </si>
  <si>
    <t>9-3.1.4.2</t>
  </si>
  <si>
    <t>9-3.1.21</t>
  </si>
  <si>
    <t>9-3.1.22</t>
  </si>
  <si>
    <t>9-3.1.23</t>
  </si>
  <si>
    <t>9-3.2.31</t>
  </si>
  <si>
    <t>9-3.2.32</t>
  </si>
  <si>
    <t>E</t>
  </si>
  <si>
    <t>TIPO DE RUBRO</t>
  </si>
  <si>
    <r>
      <t>Servicio provisorio de UTE</t>
    </r>
    <r>
      <rPr>
        <sz val="16"/>
        <color rgb="FFFF0000"/>
        <rFont val="Calibri"/>
        <family val="2"/>
        <scheme val="minor"/>
      </rPr>
      <t xml:space="preserve"> </t>
    </r>
  </si>
  <si>
    <r>
      <t xml:space="preserve">La oferta debe incluir la totalidad de los trabajos necesarios para la completa ejecución del proyecto licitado.
Si la empresa considera necesario, podrá agregar los rubros, ítems y metrajes que crea necesarios para la cotización, sin modificar el formato del Formulario 4.
</t>
    </r>
    <r>
      <rPr>
        <b/>
        <sz val="14"/>
        <color rgb="FF000000"/>
        <rFont val="Calibri"/>
        <family val="2"/>
        <scheme val="minor"/>
      </rPr>
      <t>NO SE PODRÁ MODIFICAR LA NUMERACIÓN EXISTENTE ASOCIADA A CADA RUBRO DE LOS YA DETALLADOS EN ÉSTE RUBRADO.</t>
    </r>
  </si>
  <si>
    <t>Retiro de árboles</t>
  </si>
  <si>
    <t>Cartel de obra, dimensiones 1,85m x 0,75m, bastidor de madera y chapa Nº24</t>
  </si>
  <si>
    <t>Excavación bases y pilares de fundación</t>
  </si>
  <si>
    <t>Excavación vigas y riostras de fundación</t>
  </si>
  <si>
    <t>Descalce de vigas de fundación</t>
  </si>
  <si>
    <t>Excavación para platea</t>
  </si>
  <si>
    <t>Excavación de muros de contención</t>
  </si>
  <si>
    <t>Excavación para contrapisos</t>
  </si>
  <si>
    <t>Excavaciones para obras exteriores (dados de fundación de herrería)</t>
  </si>
  <si>
    <t>Demolición de muros y tabiques de ladrillo y ticholo.</t>
  </si>
  <si>
    <t>Demolición de losas de hormigón armado (mesadas)</t>
  </si>
  <si>
    <t>Demolición de cubiertas livianas, chapas, accesorios, babetas, canalones, etc (inc retiros)</t>
  </si>
  <si>
    <t>Demolición de cubiertas livianas: retiro de clavadores existentes a sustituir (15%)</t>
  </si>
  <si>
    <t>Demolición de cubiertas livianas: retiro de cerchas existentes a sustituir (10%)</t>
  </si>
  <si>
    <t>Demolición de cubiertas livianas: retiro de estructura reticulada existente a sustituir (10%)</t>
  </si>
  <si>
    <t>Demolición de escalera liviana</t>
  </si>
  <si>
    <t>Demolición de entrepiso liviano</t>
  </si>
  <si>
    <t>Picado de contrapisos y pavimentos interiores</t>
  </si>
  <si>
    <t>Picado de pavimentos interiores (se mantiene el contrapiso existente)</t>
  </si>
  <si>
    <t>Picado de contrapisos y pavimentos exteriores (incluye escaleras y rampas)</t>
  </si>
  <si>
    <t>Demolición y retiro de canteros, bancos, mesas, etc en espacios exteriores</t>
  </si>
  <si>
    <t>Picado de revoques interiores (% a considerar según MCP)</t>
  </si>
  <si>
    <t>Picado de revoques exteriores (% a considerar según MCP)</t>
  </si>
  <si>
    <t>Apertura de vanos</t>
  </si>
  <si>
    <t>Retiro de aberturas, puertas y ventanas interiores y exteriores</t>
  </si>
  <si>
    <t>Retiro de rejas</t>
  </si>
  <si>
    <t>Retiro de mobiliario, equipamiento y equipos</t>
  </si>
  <si>
    <t>Retiro de cerco perimetral (alambrado y tejido)</t>
  </si>
  <si>
    <t>Retiro de muretes en límite del predio</t>
  </si>
  <si>
    <t>Retiro de instalaciones sanitarias (incluye grifería, artefactos sanitarios, accesorios, etc)</t>
  </si>
  <si>
    <t>Retiro de instalaciones eléctricas</t>
  </si>
  <si>
    <t>Retiro y traslado de aulas prefabricadas, incluye acondicionamiento y reubicación</t>
  </si>
  <si>
    <t>Demolición de cubiertas livianas</t>
  </si>
  <si>
    <t>4-7.1</t>
  </si>
  <si>
    <t>4-7.2</t>
  </si>
  <si>
    <t>4-7.3</t>
  </si>
  <si>
    <t>4-7.4</t>
  </si>
  <si>
    <t>4-13.1</t>
  </si>
  <si>
    <t>4-13.2</t>
  </si>
  <si>
    <t>Picado de contrapisos y pavimentos exteriores</t>
  </si>
  <si>
    <t>4-14.1</t>
  </si>
  <si>
    <t>4-14.2</t>
  </si>
  <si>
    <t>4-21.1</t>
  </si>
  <si>
    <t>4-21.2</t>
  </si>
  <si>
    <t>Retiro de aberturas</t>
  </si>
  <si>
    <t>4-25.1</t>
  </si>
  <si>
    <t>4-25.2</t>
  </si>
  <si>
    <t xml:space="preserve">Retiro de cerco perimetral </t>
  </si>
  <si>
    <t>Retiro de instalaciones</t>
  </si>
  <si>
    <t>4-27.1</t>
  </si>
  <si>
    <t>4-27.2</t>
  </si>
  <si>
    <t>4-28</t>
  </si>
  <si>
    <t>FUNDACIONES</t>
  </si>
  <si>
    <t>Cimentaciones superficiales y medias</t>
  </si>
  <si>
    <t>Platea hormigón armado 12cm, en acceso</t>
  </si>
  <si>
    <t>Dados hormigón ciclópeo  (dados de fundación de herrería)</t>
  </si>
  <si>
    <t>Patines  hormigón armado (incluye acceso y galeria)</t>
  </si>
  <si>
    <t>Pilares de hormigon armado 20x20. Indice 000 (fundación)</t>
  </si>
  <si>
    <t>Cimentaciones profundas</t>
  </si>
  <si>
    <t xml:space="preserve">Vigas de fundación </t>
  </si>
  <si>
    <t>Vigas de hormigon armado 15x30. Indice 000</t>
  </si>
  <si>
    <t>Vigas de hormigon armado 20x45. Indice 000</t>
  </si>
  <si>
    <t>Vigas de hormigon armado 20x60. Indice 000</t>
  </si>
  <si>
    <t>Muros de contención</t>
  </si>
  <si>
    <t>Muro de contencion rígido, de hormigón armado</t>
  </si>
  <si>
    <t>PILARES ESTRUCTURALES</t>
  </si>
  <si>
    <t>Pilares de hormigon armado 17x20 - Indice 100</t>
  </si>
  <si>
    <t>Pilares de hormigon armado 12X12 - Indice 100</t>
  </si>
  <si>
    <t>Pilares metálicos: tubular 10x10 e=3mm - Indice 100, incluye uniones y anclajes</t>
  </si>
  <si>
    <t>Pilar de madera EC1, 14x14cm - Indice 100, incluye uniones y anclajes</t>
  </si>
  <si>
    <t>Montaje de pilares metálicos</t>
  </si>
  <si>
    <t>Montaje de pilares de madera</t>
  </si>
  <si>
    <t>VIGAS  ESTRUCTURALES</t>
  </si>
  <si>
    <t>Vigas de hormigón armado, Carreras y Dinteles - Indice 100</t>
  </si>
  <si>
    <t>Vigas de madera EC1, 7 x 21 cm - Indice 100, incluye uniones y anclajes</t>
  </si>
  <si>
    <t>Vigas de madera EC1, 10 x 30 cm - Indice 100, incluye uniones y anclajes</t>
  </si>
  <si>
    <t>Montaje de vigas metálicas</t>
  </si>
  <si>
    <t>Montaje de vigas de madera</t>
  </si>
  <si>
    <t>ESTRUCTURA DE ESCALERAS</t>
  </si>
  <si>
    <t>Estructura de madera de escalera: vigas zancas y escalones</t>
  </si>
  <si>
    <t>LOSAS ESTRUCTURALES</t>
  </si>
  <si>
    <t>Losas macizas</t>
  </si>
  <si>
    <t>Losas de hormigón no estructural (acceso al predio)</t>
  </si>
  <si>
    <t>Losa de hormigón no estructural (acceso aulas y laboratorios)</t>
  </si>
  <si>
    <t>Losa de hormigón no estructural mesadas</t>
  </si>
  <si>
    <t>Losa de hormigón no estructural piletones en talleres</t>
  </si>
  <si>
    <t>5-2.1.6</t>
  </si>
  <si>
    <t>5-2.3.2</t>
  </si>
  <si>
    <t>5-2.3.3</t>
  </si>
  <si>
    <t>Pilares de hormigon armado</t>
  </si>
  <si>
    <t>5-3.1.1</t>
  </si>
  <si>
    <t>5-3.1.2</t>
  </si>
  <si>
    <t>5-3.7</t>
  </si>
  <si>
    <t>Vigas metálicas</t>
  </si>
  <si>
    <t>Vigas metálicas, perfil normalizado PNI20 - Indice 100, incluye uniones y anclajes</t>
  </si>
  <si>
    <t>5-4.2.1</t>
  </si>
  <si>
    <t>Vigas metálicas tubular 5x5 e=3mm en acceso - Indice 100, incluye uniones y anclajes</t>
  </si>
  <si>
    <t>5-4.2.2</t>
  </si>
  <si>
    <t>Vigas de madera</t>
  </si>
  <si>
    <t>5-4.3.1</t>
  </si>
  <si>
    <t>5-4.3.2</t>
  </si>
  <si>
    <t>Montaje de vigas metálicas/madera</t>
  </si>
  <si>
    <t>5-4.6.1</t>
  </si>
  <si>
    <t>5-4.6.2</t>
  </si>
  <si>
    <t>Losa de hormigón no estructural</t>
  </si>
  <si>
    <t>5-6.1.3.1</t>
  </si>
  <si>
    <t>5-6.1.3.2</t>
  </si>
  <si>
    <t>5-6.1.3.3</t>
  </si>
  <si>
    <t>5-6.1.3.4</t>
  </si>
  <si>
    <t>5-6.1.3.5</t>
  </si>
  <si>
    <t>OBRA HÚMEDA</t>
  </si>
  <si>
    <t>Ladrillo de campo con cámara, muro tipo M7</t>
  </si>
  <si>
    <t>Ticholo cerámico 8 cm, muro tipo M6</t>
  </si>
  <si>
    <t>Ticholo cerámico 12 cm, muros tipo M4 y M5</t>
  </si>
  <si>
    <t>Ticholo cerámico 17 cm, muros tipo M2 y M3</t>
  </si>
  <si>
    <t>Ticholo cerámico 12cm con cámara, muro tipo M7</t>
  </si>
  <si>
    <t>Placa cementicia 10mm, (media pared en totems laboratorios)</t>
  </si>
  <si>
    <t>Antepechos de hormigón armado</t>
  </si>
  <si>
    <t xml:space="preserve">Ticholo cerámico </t>
  </si>
  <si>
    <t>6-1.8.1</t>
  </si>
  <si>
    <t>6-1.8.2</t>
  </si>
  <si>
    <t>6-1.8.3</t>
  </si>
  <si>
    <t>Ticholo cerámico con cámara</t>
  </si>
  <si>
    <t>6-1.9.1</t>
  </si>
  <si>
    <t>CARRERAS, DINTELES Y ANTEPECHOS</t>
  </si>
  <si>
    <t>8-1.1</t>
  </si>
  <si>
    <t>8-1.2</t>
  </si>
  <si>
    <t>8-1.3</t>
  </si>
  <si>
    <t>8-1.4</t>
  </si>
  <si>
    <t>8-1.5</t>
  </si>
  <si>
    <t>8-1.6</t>
  </si>
  <si>
    <t>AISLACIONES HUMÍDICAS</t>
  </si>
  <si>
    <t>Revoque hidrófugo en vigas de fundacion</t>
  </si>
  <si>
    <t>Revoque hidrófugo en lateral y parte superior de pimeras hiladas en muros</t>
  </si>
  <si>
    <t>Revoque hidrófugo en muros exteriores, incluyendo aletas y pretiles</t>
  </si>
  <si>
    <t>Contrapiso hormigón de cascotes (incluye banquinas)</t>
  </si>
  <si>
    <t>Contrapiso hormigón armado C150 (Secc. 7- MCG MTOP) e=10cm</t>
  </si>
  <si>
    <t>Contrapiso hormigón armado C150 (Secc. 7- MCG MTOP) e=10cm incluye terminación de pavimento</t>
  </si>
  <si>
    <t>Contrapiso hormigón armado C150 (Secc. 7- MCG MTOP) e=8cm</t>
  </si>
  <si>
    <t xml:space="preserve">Contrapiso hormigón armado </t>
  </si>
  <si>
    <t>8-1.4.1</t>
  </si>
  <si>
    <t>8-1.4.2</t>
  </si>
  <si>
    <t>8-1.4.3</t>
  </si>
  <si>
    <t>8-2</t>
  </si>
  <si>
    <t>Reparación de revoques interiores</t>
  </si>
  <si>
    <t>Revestimiento cerámico 20 x 20 cm color blanco</t>
  </si>
  <si>
    <t>Revestimiento cerámico 10 x 10 cm color rojo, guarda</t>
  </si>
  <si>
    <t>Cemento portland lustrado (piletones en talleres y mesada tecnología)</t>
  </si>
  <si>
    <t>9-1.1.1</t>
  </si>
  <si>
    <t xml:space="preserve">Revestimiento cerámico </t>
  </si>
  <si>
    <t>9-1.1.10.1</t>
  </si>
  <si>
    <t>9-1.1.10.2</t>
  </si>
  <si>
    <t>Reparación de revoques exteriores, incluye mochetas, jambas, dinteles y antepechos</t>
  </si>
  <si>
    <t>Reparación de revoques en pretiles</t>
  </si>
  <si>
    <t>Revoque exterior común grueso y fino, incluye mochetas, jambas, dinteles y antepechos</t>
  </si>
  <si>
    <t>9-1.2.2</t>
  </si>
  <si>
    <t>9-1.2.1.1</t>
  </si>
  <si>
    <t>9-1.2.1.2</t>
  </si>
  <si>
    <t xml:space="preserve">Buña de aluminio U </t>
  </si>
  <si>
    <t>Cantoneras de chapa galvanizada en aristas cantos vivos</t>
  </si>
  <si>
    <t>9-1.3.3</t>
  </si>
  <si>
    <t>Placas modulares de fibras minerales cara vista PVC (122 x 61 cm)</t>
  </si>
  <si>
    <t>Cielorraso madera existente, 10% a sustituir.</t>
  </si>
  <si>
    <t>Cielorraso  tablillas de PVC DE 6000 x 200 x 10 mm</t>
  </si>
  <si>
    <t>Revoque interior común 3 capas sobre cielorrasos de hormigón</t>
  </si>
  <si>
    <t>Revoque interior común 3 capas sobre cielorrasos de hormigón, existente a reparar</t>
  </si>
  <si>
    <t>Placa de yeso e=12,5mm</t>
  </si>
  <si>
    <t>9-2.6.1</t>
  </si>
  <si>
    <t>9-2.6.2</t>
  </si>
  <si>
    <t>Carpeta arena y portland, nivelación de contrapisos existentes y en acceso</t>
  </si>
  <si>
    <t>Alisado arena y portland e=5cm con puente de adherencia (taller de carpinteria y electro mecánica)</t>
  </si>
  <si>
    <t>Baldosa monolitica 40x40x2cm pulidas (pastina 40% rojo  y grano nº 2 negro).</t>
  </si>
  <si>
    <t>Baldosa escalón monolitica idem pavimento</t>
  </si>
  <si>
    <t>Madera chapones de OSB de 25mm de espesor</t>
  </si>
  <si>
    <t>Zócalo monolítico pulido, h=7cm (idem pavimento)</t>
  </si>
  <si>
    <t>Carpeta de arena y portland</t>
  </si>
  <si>
    <t>9-3.1.1.1</t>
  </si>
  <si>
    <t>9-3.1.1.2</t>
  </si>
  <si>
    <t>Baldosa monolitica</t>
  </si>
  <si>
    <t>9-3.1.2.1</t>
  </si>
  <si>
    <t>9-3.1.2.2</t>
  </si>
  <si>
    <t>Pavimento deportivo de hormigón e= 10cm, tipo L8 con juntas de dilatación y terminación chapdur</t>
  </si>
  <si>
    <t>Hormigón C200, terminación fretazado en paños, e= 10cm, tipo L8, incluye rampas</t>
  </si>
  <si>
    <t>Hormigón terminación fretazado en paños e= 8cm (incluye veredas perimetrales y base tanque de incendio)</t>
  </si>
  <si>
    <t>Pavimento existente a mantener y reparar en patio</t>
  </si>
  <si>
    <t>Baldosa calcárea de nueve paños, color gris 20 x 20 cm</t>
  </si>
  <si>
    <t xml:space="preserve">Hormigón terminación fretazado en paños </t>
  </si>
  <si>
    <t>9-3.2.13.1</t>
  </si>
  <si>
    <t>9-3.2.13.2</t>
  </si>
  <si>
    <t>9-3.2.13.3</t>
  </si>
  <si>
    <t>Cubierta de chapa galvanizada sinusoidal Calibre 24 (techos tipo T1)</t>
  </si>
  <si>
    <t>Panel multicapa con núcleo de poliuretano alta densidad y caras acero galv. prepintado e=10cm en acceso</t>
  </si>
  <si>
    <t>Cumbreras</t>
  </si>
  <si>
    <t>Babetas</t>
  </si>
  <si>
    <t xml:space="preserve">Aislación térmica: lana de vidrio 80mm </t>
  </si>
  <si>
    <t>Limpieza de azotea (incluye pretiles)</t>
  </si>
  <si>
    <t xml:space="preserve">Retiro de impermeabilizacion existente </t>
  </si>
  <si>
    <t>Reparación de cubierta de hormigón: reparar fisuras, reforzar puntos singulares, etc</t>
  </si>
  <si>
    <t>Impermeabilización con membrana líquida previa preparación de superficies e imprimación</t>
  </si>
  <si>
    <t>Impermeabilización de pretiles y aleros, según recaudos</t>
  </si>
  <si>
    <t>Reparación de cubierta liviana</t>
  </si>
  <si>
    <t>Cubierta de chapa galvanizada</t>
  </si>
  <si>
    <t>10-2.1.1</t>
  </si>
  <si>
    <t>10-2.1.2</t>
  </si>
  <si>
    <t>10-2.1.3</t>
  </si>
  <si>
    <t>10-2.1.4</t>
  </si>
  <si>
    <t>10-2.1.5</t>
  </si>
  <si>
    <r>
      <t xml:space="preserve">Cubierta de chapa galvanizada sinusoidal Calibre 24 (techos tipo </t>
    </r>
    <r>
      <rPr>
        <b/>
        <sz val="16"/>
        <rFont val="Calibri"/>
        <family val="2"/>
        <scheme val="minor"/>
      </rPr>
      <t>T2</t>
    </r>
    <r>
      <rPr>
        <sz val="16"/>
        <rFont val="Calibri"/>
        <family val="2"/>
        <scheme val="minor"/>
      </rPr>
      <t xml:space="preserve">) </t>
    </r>
  </si>
  <si>
    <r>
      <t xml:space="preserve">Sustitución de 10% de estructura reticulada en cubiertas livianas, según MCP  (techos tipo </t>
    </r>
    <r>
      <rPr>
        <b/>
        <sz val="16"/>
        <rFont val="Calibri"/>
        <family val="2"/>
        <scheme val="minor"/>
      </rPr>
      <t>T1</t>
    </r>
    <r>
      <rPr>
        <sz val="16"/>
        <rFont val="Calibri"/>
        <family val="2"/>
        <scheme val="minor"/>
      </rPr>
      <t>)</t>
    </r>
  </si>
  <si>
    <r>
      <t>Sustitución de 10% de cerchas en cubiertas livianas, según MCP  (techos tipo</t>
    </r>
    <r>
      <rPr>
        <b/>
        <sz val="16"/>
        <rFont val="Calibri"/>
        <family val="2"/>
        <scheme val="minor"/>
      </rPr>
      <t xml:space="preserve"> T1</t>
    </r>
    <r>
      <rPr>
        <sz val="16"/>
        <rFont val="Calibri"/>
        <family val="2"/>
        <scheme val="minor"/>
      </rPr>
      <t>)</t>
    </r>
  </si>
  <si>
    <r>
      <t>Sustitución de 15% de clavadores existentes en cubiertas livianas, según memoria (techos tipo</t>
    </r>
    <r>
      <rPr>
        <b/>
        <sz val="16"/>
        <rFont val="Calibri"/>
        <family val="2"/>
        <scheme val="minor"/>
      </rPr>
      <t xml:space="preserve"> T1</t>
    </r>
    <r>
      <rPr>
        <sz val="16"/>
        <rFont val="Calibri"/>
        <family val="2"/>
        <scheme val="minor"/>
      </rPr>
      <t>)</t>
    </r>
  </si>
  <si>
    <t>10-2.4</t>
  </si>
  <si>
    <t>10-2.5</t>
  </si>
  <si>
    <t>10-2.6</t>
  </si>
  <si>
    <t>10-2.7</t>
  </si>
  <si>
    <t>10-2.8</t>
  </si>
  <si>
    <t>10-2.9</t>
  </si>
  <si>
    <t>10-2.10</t>
  </si>
  <si>
    <t>10-3.3</t>
  </si>
  <si>
    <t>Reparación de cubierta de hormigón</t>
  </si>
  <si>
    <t>10-3.4</t>
  </si>
  <si>
    <t>10-3.4.1</t>
  </si>
  <si>
    <t>10-3.4.2</t>
  </si>
  <si>
    <t>10-3.4.3</t>
  </si>
  <si>
    <t>10-3.4.4</t>
  </si>
  <si>
    <t>10-3.5</t>
  </si>
  <si>
    <t>Tipo C04  Puerta (incluye suministro e instalación)</t>
  </si>
  <si>
    <t>Tipo C05  Puerta (incluye suministro e instalación)</t>
  </si>
  <si>
    <t>Tipo C06  Puerta (incluye suministro e instalación)</t>
  </si>
  <si>
    <t>Tipo C10  Puerta (incluye suministro e instalación)</t>
  </si>
  <si>
    <t>Tipo C12  Puerta (incluye suministro e instalación)</t>
  </si>
  <si>
    <t>Tipo C13  Puerta (incluye suministro e instalación)</t>
  </si>
  <si>
    <t>Tipo C24  Puerta plegadiza y estantes (incluye suministro e instalación)</t>
  </si>
  <si>
    <t>Tipo C09- Ventana (incluye suministro e instalación)</t>
  </si>
  <si>
    <t>Tipo C11- Ventana (incluye suministro e instalación)</t>
  </si>
  <si>
    <t>Tipo C18a- Placard bajo mesada (incluye suministro e instalación)</t>
  </si>
  <si>
    <t>Tipo C18b- Placard bajo mesada (incluye suministro e instalación)</t>
  </si>
  <si>
    <t>Tipo C18c- Placard bajo mesada (incluye suministro e instalación)</t>
  </si>
  <si>
    <t>Tipo C19a- Placard bajo mesada (incluye suministro e instalación)</t>
  </si>
  <si>
    <t>Tipo C19b- Placard bajo mesada (incluye suministro e instalación)</t>
  </si>
  <si>
    <t>Tipo C20a- Placard bajo mesada (incluye suministro e instalación)</t>
  </si>
  <si>
    <t>Tipo C20b- Placard bajo mesada (incluye suministro e instalación)</t>
  </si>
  <si>
    <t>Tipo C21- Placard bajo mesada (incluye suministro e instalación)</t>
  </si>
  <si>
    <t>Tipo C23- Placard bajo mesada (incluye suministro e instalación)</t>
  </si>
  <si>
    <t>Tipo C22a- Mostrador (incluye suministro y colocación)</t>
  </si>
  <si>
    <t>Tipo C22b- Estante bajo mesada (incluye suministro y colocación)</t>
  </si>
  <si>
    <t>Tipo C22c-Estante móvil (incluye suministro y colocación)</t>
  </si>
  <si>
    <t>Tipo C14- Mampara (incluye suministro y colocación)</t>
  </si>
  <si>
    <t>Tipo C15- Mampara (incluye suministro y colocación)</t>
  </si>
  <si>
    <t>Tipo C16- Mampara (incluye suministro y colocación)</t>
  </si>
  <si>
    <t>Tipo C17- Mampara (incluye suministro y colocación)</t>
  </si>
  <si>
    <t>Reparación de aberturas existentes. Tipo CE01</t>
  </si>
  <si>
    <t>Reparación de aberturas existentes. Tipo CE02</t>
  </si>
  <si>
    <t>Reparación de aberturas existentes. Tipo CE03</t>
  </si>
  <si>
    <t>Reparación de aberturas existentes. Tipo CE07</t>
  </si>
  <si>
    <t>Reparación de aberturas existentes. Tipo CE08</t>
  </si>
  <si>
    <t>Puertas</t>
  </si>
  <si>
    <t>11-1.1</t>
  </si>
  <si>
    <t>11-1.2</t>
  </si>
  <si>
    <t>11-1.3</t>
  </si>
  <si>
    <t>11-1.4</t>
  </si>
  <si>
    <t>11-1.5</t>
  </si>
  <si>
    <t>11-1.6</t>
  </si>
  <si>
    <t>11-1.7</t>
  </si>
  <si>
    <t>Ventanas</t>
  </si>
  <si>
    <t>11-2.1</t>
  </si>
  <si>
    <t>11-2.2</t>
  </si>
  <si>
    <t>Placares</t>
  </si>
  <si>
    <t>11-3.1</t>
  </si>
  <si>
    <t>11-3.2</t>
  </si>
  <si>
    <t>11-3.3</t>
  </si>
  <si>
    <t>11-3.4</t>
  </si>
  <si>
    <t>11-3.5</t>
  </si>
  <si>
    <t>11-3.6</t>
  </si>
  <si>
    <t>11-3.7</t>
  </si>
  <si>
    <t>11-3.8</t>
  </si>
  <si>
    <t>11-3.9</t>
  </si>
  <si>
    <t>Mostrador</t>
  </si>
  <si>
    <t>11-4.1</t>
  </si>
  <si>
    <t>Mamparas</t>
  </si>
  <si>
    <t>11-6.1</t>
  </si>
  <si>
    <t>11-6.2</t>
  </si>
  <si>
    <t>11-6.3</t>
  </si>
  <si>
    <t>11-6.4</t>
  </si>
  <si>
    <t>11-13.1</t>
  </si>
  <si>
    <t>11-13.2</t>
  </si>
  <si>
    <t>11-13.3</t>
  </si>
  <si>
    <t>11-13.4</t>
  </si>
  <si>
    <t>11-13.5</t>
  </si>
  <si>
    <t>11-4.2</t>
  </si>
  <si>
    <t>11-4.3</t>
  </si>
  <si>
    <t>Tipo Al20 - Puerta y tabaquera (incluye suministro e instalación)</t>
  </si>
  <si>
    <t>Tipo Al22 - Puertas y mamparas en box higiénico  (incluye suministro e instalación)</t>
  </si>
  <si>
    <t>Tipo Al01 - Ventana (incluye suministro e instalación)</t>
  </si>
  <si>
    <t>Tipo Al02 - Ventana (incluye suministro e instalación)</t>
  </si>
  <si>
    <t>Tipo Al03 - Ventana (incluye suministro e instalación)</t>
  </si>
  <si>
    <t>Tipo Al06 - Ventana (incluye suministro e instalación)</t>
  </si>
  <si>
    <t>Tipo Al07 - Ventana (incluye suministro e instalación)</t>
  </si>
  <si>
    <t>Tipo Al08 - Ventana (incluye suministro e instalación)</t>
  </si>
  <si>
    <t>Tipo Al09 - Ventana (incluye suministro e instalación)</t>
  </si>
  <si>
    <t>Tipo Al10 - Ventana (incluye suministro e instalación)</t>
  </si>
  <si>
    <t>Tipo Al13 - Ventana (incluye suministro e instalación)</t>
  </si>
  <si>
    <t>Tipo Al14 - Ventana (incluye suministro e instalación)</t>
  </si>
  <si>
    <t>Tipo Al15 - Ventana (incluye suministro e instalación)</t>
  </si>
  <si>
    <t>Tipo Al16 - Ventana (incluye suministro e instalación)</t>
  </si>
  <si>
    <t>Tipo Al17 - Ventana (incluye suministro e instalación)</t>
  </si>
  <si>
    <t>Tipo Al18 - Ventana (incluye suministro e instalación)</t>
  </si>
  <si>
    <t>Tipo Al19 - Ventana (incluye suministro e instalación)</t>
  </si>
  <si>
    <t>Tipo Al21 - Ventana (incluye suministro e instalación)</t>
  </si>
  <si>
    <t>Tipo Al24  Celosía batiente (incluye suministro e instalación)</t>
  </si>
  <si>
    <t>Reparación de aberturas existentes. Tipo AE04</t>
  </si>
  <si>
    <t>Reparación de aberturas existentes. Tipo AE11</t>
  </si>
  <si>
    <t>Reparación de aberturas existentes. Tipo AE12</t>
  </si>
  <si>
    <t>12-1.1</t>
  </si>
  <si>
    <t>12-1.2</t>
  </si>
  <si>
    <t>12-2.1</t>
  </si>
  <si>
    <t>12-2.2</t>
  </si>
  <si>
    <t>12-2.3</t>
  </si>
  <si>
    <t>12-2.4</t>
  </si>
  <si>
    <t>12-2.5</t>
  </si>
  <si>
    <t>12-2.6</t>
  </si>
  <si>
    <t>12-2.7</t>
  </si>
  <si>
    <t>12-2.8</t>
  </si>
  <si>
    <t>12-2.9</t>
  </si>
  <si>
    <t>12-2.10</t>
  </si>
  <si>
    <t>12-2.11</t>
  </si>
  <si>
    <t>12-2.12</t>
  </si>
  <si>
    <t>12-2.13</t>
  </si>
  <si>
    <t>12-2.14</t>
  </si>
  <si>
    <t>12-2.15</t>
  </si>
  <si>
    <t>12-2.16</t>
  </si>
  <si>
    <t>12-2.17</t>
  </si>
  <si>
    <t>12-6.1</t>
  </si>
  <si>
    <t>12-6.2</t>
  </si>
  <si>
    <t>12-6.3</t>
  </si>
  <si>
    <t>Reparación de aberturas existentes.</t>
  </si>
  <si>
    <t>Tipo H04  Puerta (incluye suministro e instalación)</t>
  </si>
  <si>
    <t>Tipo H07  Puerta (incluye suministro e instalación)</t>
  </si>
  <si>
    <t>Tipo H16  Puerta (incluye suministro e instalación)</t>
  </si>
  <si>
    <t>Tipo H17  Puerta (incluye suministro e instalación)</t>
  </si>
  <si>
    <t>Tipo H18  Puerta (incluye suministro e instalación)</t>
  </si>
  <si>
    <t>Tipo H19  Puerta (incluye suministro e instalación)</t>
  </si>
  <si>
    <t>Tipo H20  Puerta (incluye suministro e instalación)</t>
  </si>
  <si>
    <t>Tipo H22  Puerta (incluye suministro e instalación)</t>
  </si>
  <si>
    <t>Tipo H26  Puerta (incluye suministro e instalación)</t>
  </si>
  <si>
    <t>Tipo H41  Puerta (incluye suministro e instalación)</t>
  </si>
  <si>
    <t>Tipo H06 - Cortina metálica enrrollable manual</t>
  </si>
  <si>
    <t>Tipo H01 Reja -  (incluye suministro e instalación)</t>
  </si>
  <si>
    <t>Tipo H02 Reja -  (incluye suministro e instalación)</t>
  </si>
  <si>
    <t>Tipo H03 Reja -  (incluye suministro e instalación)</t>
  </si>
  <si>
    <t>Tipo H08 Reja -  (incluye suministro e instalación)</t>
  </si>
  <si>
    <t>Tipo H31 Reja -  (incluye suministro e instalación)</t>
  </si>
  <si>
    <t>Tipo H32 Reja -  (incluye suministro e instalación)</t>
  </si>
  <si>
    <t>Tipo H38 Reja -  (incluye suministro e instalación)</t>
  </si>
  <si>
    <t>Reparación de aberturas existentes. Tipo HE05</t>
  </si>
  <si>
    <t>Reparación de aberturas existentes. Tipo HE11</t>
  </si>
  <si>
    <t>Reparación de aberturas existentes. Tipo HE12</t>
  </si>
  <si>
    <t>Reparación de aberturas existentes. Tipo HE13</t>
  </si>
  <si>
    <t>Reparación de aberturas existentes. Tipo HE14</t>
  </si>
  <si>
    <t>Reparación de aberturas existentes. Tipo HE15</t>
  </si>
  <si>
    <t>Tipo H09 Arco tablero -  (incluye suministro e instalación)</t>
  </si>
  <si>
    <t>Tipo H10 Soporte red volley -  (incluye suministro e instalación)</t>
  </si>
  <si>
    <t>Tipo H21 Cartel -  (incluye suministro e instalación)</t>
  </si>
  <si>
    <t>Tipo H23 Módulo separador -  (incluye suministro e instalación)</t>
  </si>
  <si>
    <t>Tipo H24 Módulo separador -  (incluye suministro e instalación)</t>
  </si>
  <si>
    <t>Tipo H25 Módulo separador -  (incluye suministro e instalación)</t>
  </si>
  <si>
    <t>Tipo H33 Módulo separador -  (incluye suministro e instalación)</t>
  </si>
  <si>
    <t>Tipo H34 Módulo separador -  (incluye suministro e instalación)</t>
  </si>
  <si>
    <t>Tipo H27 baranda -  (incluye suministro e instalación)</t>
  </si>
  <si>
    <t>Tipo H28 baranda -  (incluye suministro e instalación)</t>
  </si>
  <si>
    <t>Tipo H30 baranda -  (incluye suministro e instalación)</t>
  </si>
  <si>
    <t>Tipo H35 baranda -  (incluye suministro e instalación)</t>
  </si>
  <si>
    <t>Tipo H39 baranda -  (incluye suministro e instalación)</t>
  </si>
  <si>
    <t>Tipo H40 baranda -  (incluye suministro e instalación)</t>
  </si>
  <si>
    <t>Tipo H29 rampa -  (incluye suministro e instalación)</t>
  </si>
  <si>
    <t>Tipo H36 ducto extracción -  (incluye suministro e instalación)</t>
  </si>
  <si>
    <t>Tipo H37 ducto extracción -  (incluye suministro e instalación)</t>
  </si>
  <si>
    <t>Tipo Ai08 - Barra fija baño accesible (incluye suministro e instalación)</t>
  </si>
  <si>
    <t>Tipo Ai09- Barra móvil baño accesible (incluye suministro e instalación)</t>
  </si>
  <si>
    <t>Tipo Ai05- Campana de extracción (incluye suministro e instalación)</t>
  </si>
  <si>
    <t>Tipo Ai07- Campana de extracción (incluye suministro e instalación)</t>
  </si>
  <si>
    <t>Tipo Ai01- Mesada (incluye suministro e instalación)</t>
  </si>
  <si>
    <t>Tipo Ai02- Mesada (incluye suministro e instalación)</t>
  </si>
  <si>
    <t>Tipo Ai03- Mesada (incluye suministro e instalación)</t>
  </si>
  <si>
    <t>Tipo Ai04- Mesada (incluye suministro e instalación)</t>
  </si>
  <si>
    <t>Tipo Ai06- Estante (incluye suministro e instalación)</t>
  </si>
  <si>
    <t>Pileta  acero inoxidable de cocina simple, taller tencolo´gia y sshh alumnos</t>
  </si>
  <si>
    <t>Pileta  acero inoxidable de cocina simple, cantina, laboratorios y sala lactancia</t>
  </si>
  <si>
    <t>Tipo V01 - Espejo baño (incluye suministro y colocación)</t>
  </si>
  <si>
    <t>Tipo V02 - Espejo baño (incluye suministro y colocación)</t>
  </si>
  <si>
    <t>Tipo P01 a- Mesada  (incluye suministro y colocación)</t>
  </si>
  <si>
    <t>Tipo P01 b - Mesada  (incluye suministro y colocación)</t>
  </si>
  <si>
    <t>Tipo P01 c - Mesada  (incluye suministro y colocación)</t>
  </si>
  <si>
    <t>Tipo P02 a- Mesada  (incluye suministro y colocación</t>
  </si>
  <si>
    <t>Tipo P03 a - Mesada  (incluye suministro y colocación</t>
  </si>
  <si>
    <t>Tipo P03 b - Mesada  (incluye suministro y colocación</t>
  </si>
  <si>
    <t>Tipo P03 c - Mesada  (incluye suministro y colocación</t>
  </si>
  <si>
    <t>Tipo P04 - Mesada  (incluye suministro y colocación</t>
  </si>
  <si>
    <t>Tipo P05 - Mesada  (incluye suministro y colocación</t>
  </si>
  <si>
    <t>Tipo P06 - Mesada  (incluye suministro y colocación</t>
  </si>
  <si>
    <t>Tipo P07 - Mesada  (incluye suministro y colocación</t>
  </si>
  <si>
    <t>13-1.1</t>
  </si>
  <si>
    <t>13-1.2</t>
  </si>
  <si>
    <t>13-1.3</t>
  </si>
  <si>
    <t>13-1.4</t>
  </si>
  <si>
    <t>13-1.5</t>
  </si>
  <si>
    <t>13-1.6</t>
  </si>
  <si>
    <t>13-1.7</t>
  </si>
  <si>
    <t>13-1.8</t>
  </si>
  <si>
    <t>13-1.9</t>
  </si>
  <si>
    <t>13-1.10</t>
  </si>
  <si>
    <t xml:space="preserve">Cortina enrrollable </t>
  </si>
  <si>
    <t>13-5.1</t>
  </si>
  <si>
    <t>Rejas</t>
  </si>
  <si>
    <t>13-6.1</t>
  </si>
  <si>
    <t>13-6.2</t>
  </si>
  <si>
    <t>13-6.3</t>
  </si>
  <si>
    <t>13-6.4</t>
  </si>
  <si>
    <t>13-6.5</t>
  </si>
  <si>
    <t>13-6.6</t>
  </si>
  <si>
    <t>13-6.7</t>
  </si>
  <si>
    <t>13-7.1</t>
  </si>
  <si>
    <t>13-7.2</t>
  </si>
  <si>
    <t>13-7.3</t>
  </si>
  <si>
    <t>13-7.4</t>
  </si>
  <si>
    <t>13-7.5</t>
  </si>
  <si>
    <t>13-7.6</t>
  </si>
  <si>
    <t>13-13</t>
  </si>
  <si>
    <t>13-14</t>
  </si>
  <si>
    <t>13-15</t>
  </si>
  <si>
    <t>13-16</t>
  </si>
  <si>
    <t>13-17</t>
  </si>
  <si>
    <t>13-18</t>
  </si>
  <si>
    <t>13-19</t>
  </si>
  <si>
    <t>13-20</t>
  </si>
  <si>
    <t>13-21</t>
  </si>
  <si>
    <t>13-22</t>
  </si>
  <si>
    <t>13-23</t>
  </si>
  <si>
    <t>13-24</t>
  </si>
  <si>
    <t>13-25</t>
  </si>
  <si>
    <t>Campanas de extracción</t>
  </si>
  <si>
    <t>14-4.1</t>
  </si>
  <si>
    <t>14-4.2</t>
  </si>
  <si>
    <t>14-4.3</t>
  </si>
  <si>
    <t>Mesadas</t>
  </si>
  <si>
    <t>14-6.1</t>
  </si>
  <si>
    <t>14-7</t>
  </si>
  <si>
    <t>14-6.2</t>
  </si>
  <si>
    <t>14-6.3</t>
  </si>
  <si>
    <t>14-6.4</t>
  </si>
  <si>
    <t>14-6.5</t>
  </si>
  <si>
    <t>14-7.1</t>
  </si>
  <si>
    <t>Piletas</t>
  </si>
  <si>
    <t>15-5.1</t>
  </si>
  <si>
    <t>15-5.2</t>
  </si>
  <si>
    <t>Espejos baño</t>
  </si>
  <si>
    <t>16-1.1</t>
  </si>
  <si>
    <t>16-1.2</t>
  </si>
  <si>
    <t>16-1.3</t>
  </si>
  <si>
    <t>16-1.4</t>
  </si>
  <si>
    <t>16-1.5</t>
  </si>
  <si>
    <t>16-1.6</t>
  </si>
  <si>
    <t>16-1.7</t>
  </si>
  <si>
    <t>16-1.8</t>
  </si>
  <si>
    <t>16-1.9</t>
  </si>
  <si>
    <t>16-1.10</t>
  </si>
  <si>
    <t>16-1.11</t>
  </si>
  <si>
    <t>16-1.12</t>
  </si>
  <si>
    <t xml:space="preserve">Pintura látex </t>
  </si>
  <si>
    <t>Pintura látex al agua antihongos en cielorrasos (incluye yeso)</t>
  </si>
  <si>
    <t>17-1.1.2</t>
  </si>
  <si>
    <t>17-1.1.7</t>
  </si>
  <si>
    <t>17-1.1.3</t>
  </si>
  <si>
    <t>17-1.1.4</t>
  </si>
  <si>
    <t>17-1.1.5</t>
  </si>
  <si>
    <t>17-1.1.6</t>
  </si>
  <si>
    <t>17-1.1.8</t>
  </si>
  <si>
    <t>17-1.1.9</t>
  </si>
  <si>
    <t>Fijador - sellador al agua sobre revoques exteriores</t>
  </si>
  <si>
    <t>17-1.2.2</t>
  </si>
  <si>
    <t>Fondo blanco sellador base aguarrás mineral</t>
  </si>
  <si>
    <t xml:space="preserve">Esmalte sintético base aguarrás mineral </t>
  </si>
  <si>
    <t>Esmalte sintético base aguarrás mineral en cielorrasos de madera</t>
  </si>
  <si>
    <t>Protección frente al fuego (retardante de llama)</t>
  </si>
  <si>
    <t>17-2.2</t>
  </si>
  <si>
    <t>17-2.3</t>
  </si>
  <si>
    <t>17-2.4</t>
  </si>
  <si>
    <t>17-2.7.1</t>
  </si>
  <si>
    <t>17-2.7.2</t>
  </si>
  <si>
    <t>17-2.10</t>
  </si>
  <si>
    <t>Convertidor de óxido</t>
  </si>
  <si>
    <t>Esmalte sintético base aguarrás mineral</t>
  </si>
  <si>
    <t>PINTURA SOBRE PISOS</t>
  </si>
  <si>
    <t>17-4</t>
  </si>
  <si>
    <t>CI 60x60, a reconstruir</t>
  </si>
  <si>
    <t>CI 60x60 con sifon desconector</t>
  </si>
  <si>
    <t>CI 60x60 con sifon desconector, a reconstruir</t>
  </si>
  <si>
    <t>BDA 20x20</t>
  </si>
  <si>
    <t>BDA 60x60</t>
  </si>
  <si>
    <t>BDT 20x20</t>
  </si>
  <si>
    <t>BDT 40x40</t>
  </si>
  <si>
    <t>BDT 60x60</t>
  </si>
  <si>
    <t>Caja sifoide (20cm)</t>
  </si>
  <si>
    <t>PPA 20X20</t>
  </si>
  <si>
    <t>PPT 40X40</t>
  </si>
  <si>
    <t>Interceptor de grasa 100 lts.</t>
  </si>
  <si>
    <t>Interceptor de aceites en taller</t>
  </si>
  <si>
    <t>Neutralizador de ácidos</t>
  </si>
  <si>
    <t>Cañeria de desague primario PVC 110 (incluye excavación)</t>
  </si>
  <si>
    <t>Cañeria de desague primario PVC 160  (incluye excavación)</t>
  </si>
  <si>
    <t>Reguera</t>
  </si>
  <si>
    <t>Decantador de barro</t>
  </si>
  <si>
    <t>18-1.2.1</t>
  </si>
  <si>
    <t>18-1.2.2</t>
  </si>
  <si>
    <t>18-1.3.1</t>
  </si>
  <si>
    <t>18-1.3.2</t>
  </si>
  <si>
    <t>Inodoro integral</t>
  </si>
  <si>
    <t>Indoro baño accesible con cisterna incorporada</t>
  </si>
  <si>
    <t>Grifería en Taller de gastronomia</t>
  </si>
  <si>
    <t>Grifería en Taller de tecnología</t>
  </si>
  <si>
    <t>Grifería baños docentes y funcionarios</t>
  </si>
  <si>
    <t>Grifería baños alumnos</t>
  </si>
  <si>
    <t>Grifería cantina</t>
  </si>
  <si>
    <t>Grifería laboratorios y ayudante preparador de pared</t>
  </si>
  <si>
    <t>Grifería laboratorios y ayudante preparador de mesa</t>
  </si>
  <si>
    <t>Grifería en taller mecánica y carpintería y espacios exteriores</t>
  </si>
  <si>
    <t>Grifería en sala de lactancia</t>
  </si>
  <si>
    <t>Dispensador de papel toalla en rollo</t>
  </si>
  <si>
    <t>Dispensador de jabon</t>
  </si>
  <si>
    <t>Griferia</t>
  </si>
  <si>
    <t>18-3.9.1</t>
  </si>
  <si>
    <t>18-3.9.2</t>
  </si>
  <si>
    <t>18-3.9.3</t>
  </si>
  <si>
    <t>18-3.9.4</t>
  </si>
  <si>
    <t>18-3.9.5</t>
  </si>
  <si>
    <t>18-3.9.6</t>
  </si>
  <si>
    <t>18-3.9.7</t>
  </si>
  <si>
    <t>18-3.9.8</t>
  </si>
  <si>
    <t>18-3.9.9</t>
  </si>
  <si>
    <t>Instalacion completa de abastecimiento de gas</t>
  </si>
  <si>
    <t>Conexión y tendido de cañerías (Instalacion hidráulica)- acero negro SCH 40, 2"</t>
  </si>
  <si>
    <t>Conexión y tendido de cañerías (Instalacion hidráulica)- acero negro SCH 40, 1 1/2"</t>
  </si>
  <si>
    <t>Bocas de Incendio equipadas</t>
  </si>
  <si>
    <t>Extintor tipo polvo quimico ABC 4 kg</t>
  </si>
  <si>
    <t>Extintor tipo polvo quimico ABC 8 kg</t>
  </si>
  <si>
    <t>Equipo completo bombeo (incluye bomba principal, bomba jockey y tablero)</t>
  </si>
  <si>
    <t xml:space="preserve">Carteleria de señalización </t>
  </si>
  <si>
    <t>Luminaria tipo LE 80 LED, equipo de emergencia, (inlcuye suministro y colocación)</t>
  </si>
  <si>
    <t>Central de alarma y teclados</t>
  </si>
  <si>
    <t>Detector de Incendio (de humo fotoeléctrico)</t>
  </si>
  <si>
    <t>Detector de Incendio (térmico)</t>
  </si>
  <si>
    <t>Sirena</t>
  </si>
  <si>
    <t>Jaladora (Pulsador)</t>
  </si>
  <si>
    <t>Conexión, tendido  y enhebrado detección</t>
  </si>
  <si>
    <t>Tanque de reserva incendio (5m3)</t>
  </si>
  <si>
    <t xml:space="preserve">Conexión y tendido de cañerías </t>
  </si>
  <si>
    <t>20-1.1</t>
  </si>
  <si>
    <t>20-1.2</t>
  </si>
  <si>
    <t>20-4.1</t>
  </si>
  <si>
    <t>20-4.2</t>
  </si>
  <si>
    <t>20-11.1</t>
  </si>
  <si>
    <t>20-11.2</t>
  </si>
  <si>
    <t>Detector de Incendio</t>
  </si>
  <si>
    <t>Tablero general y derivados</t>
  </si>
  <si>
    <t>Canalizaciones embutidas</t>
  </si>
  <si>
    <t>Canalizaciones aparentes</t>
  </si>
  <si>
    <t>Canalizaciones para sistemas de alarma</t>
  </si>
  <si>
    <t>Canalizaciones para sistemas de telefonia y datos</t>
  </si>
  <si>
    <t>Fotocélula (detallar tipo)</t>
  </si>
  <si>
    <t>Luminaria tipo L1, de adosar para 1 lámpara (Incluye suministro e instalación)</t>
  </si>
  <si>
    <t>Luminaria tipo L2 plafón redondo de adosar (Incluye suministro e instalación)</t>
  </si>
  <si>
    <t>Luminaria tipo L3 tortuga (Incluye suministro e instalación)</t>
  </si>
  <si>
    <t>Luminaria tipo L2b de adosar estanca (Incluye suministro e instalación)</t>
  </si>
  <si>
    <t>Luminaria tipo L4 proyector 100W (Incluye suministro e instalación)</t>
  </si>
  <si>
    <t xml:space="preserve">Columnas para luminarias L4 en cancha </t>
  </si>
  <si>
    <t>Luminaria tipo L4b proyector (Incluye suministro e instalación)</t>
  </si>
  <si>
    <t>Luminaria tipo L4c farola y columna (Incluye suministro e instalación)</t>
  </si>
  <si>
    <t>Luminaria tipo L5 foco (Incluye suministro e instalación)</t>
  </si>
  <si>
    <t>Luminaria tipo L6 de adosar para 2 lámparas (Incluye suministro e instalación)</t>
  </si>
  <si>
    <t>Luminaria tipo L6b de embutir (Incluye suministro e instalación)</t>
  </si>
  <si>
    <t>Luminaria tipo L7 plafón cuadrado de adosar, (Incluye suministro e instalación)</t>
  </si>
  <si>
    <t>EQUIPOS ELECTRICOS (suministro e instalación)</t>
  </si>
  <si>
    <t>Extractor de baño  Detallar capacidad de extracción en m3</t>
  </si>
  <si>
    <t>Extractor de cocina Detallar capacidad de extracción en m3</t>
  </si>
  <si>
    <t>Extractor taller de carpintería y electromecánica Detallar capacidad de extracción en m3</t>
  </si>
  <si>
    <t>Extractor ayudante preparador Detallar capacidad de extracción en m3</t>
  </si>
  <si>
    <t>Termotanque eléctrico 100 lts</t>
  </si>
  <si>
    <t>Termotanque eléctrico 60 lts</t>
  </si>
  <si>
    <t>Termotanque eléctrico 30 lts</t>
  </si>
  <si>
    <t>Termotanque eléctrico</t>
  </si>
  <si>
    <t>22-4.1</t>
  </si>
  <si>
    <t>22-4.2</t>
  </si>
  <si>
    <t>22-4.3</t>
  </si>
  <si>
    <t>Otros extractores</t>
  </si>
  <si>
    <t>22-3.1</t>
  </si>
  <si>
    <t>22-3.2</t>
  </si>
  <si>
    <t>Césped en tepes, taludes cancha</t>
  </si>
  <si>
    <t>Cerco perimetral tejido olímpico: postes de hgon y tejido galvanizado, h= 2,26 (incluye fundaciones)</t>
  </si>
  <si>
    <t>24-2.4.1</t>
  </si>
  <si>
    <t>Escalones de hormigón</t>
  </si>
  <si>
    <t>Bancos  exteriores de hormigón armado</t>
  </si>
  <si>
    <t>24-2.5.2</t>
  </si>
  <si>
    <t>24-2.5.3</t>
  </si>
  <si>
    <t>24-2.5.4</t>
  </si>
  <si>
    <t>24-2.5.5</t>
  </si>
  <si>
    <t>24-2.5.6</t>
  </si>
  <si>
    <t>Ayuda a instalación de gas</t>
  </si>
  <si>
    <t>Habilitación ante DNB ( gestión, firmas técnicas y costos)</t>
  </si>
  <si>
    <t>26-9.1</t>
  </si>
  <si>
    <t>26-9.2</t>
  </si>
  <si>
    <t>Plan de Evacuación ante DNB</t>
  </si>
  <si>
    <t>Habilitación de instalación eléctrica (gestión, firmas técnicas y costos)</t>
  </si>
  <si>
    <t>Habilitación de instalación sanitaria (gestión, firmas técnicas y costos)</t>
  </si>
  <si>
    <t>Traslado y recolocación de mobiliario, equipamiento y equipos existentes</t>
  </si>
  <si>
    <t>Mobiliario, equipamientos y equipos</t>
  </si>
  <si>
    <t>26-14.1</t>
  </si>
  <si>
    <t>26-14.2</t>
  </si>
  <si>
    <t>OBRA: ESCUELA TÉCNICA GUCHÓN, PAYSANDÚ</t>
  </si>
  <si>
    <t>Retiro de suelo orgánico (espesor considerado 30 cm)</t>
  </si>
  <si>
    <t>Boca de desagüe</t>
  </si>
  <si>
    <t>Pileta de patio</t>
  </si>
  <si>
    <t>Interceptores</t>
  </si>
  <si>
    <t>18-1.4.1</t>
  </si>
  <si>
    <t>18-1.4.2</t>
  </si>
  <si>
    <t>18-1.4.3</t>
  </si>
  <si>
    <t>18-1.4.4</t>
  </si>
  <si>
    <t>18-1.4.5</t>
  </si>
  <si>
    <t>18-1.4.6</t>
  </si>
  <si>
    <t>18-1.7.1</t>
  </si>
  <si>
    <t>18-1.7.2</t>
  </si>
  <si>
    <t>18-1.7.3</t>
  </si>
  <si>
    <t>18-1.10.1</t>
  </si>
  <si>
    <t>18-1.10.2</t>
  </si>
  <si>
    <t>18-1.10.3</t>
  </si>
  <si>
    <t>18-1.21</t>
  </si>
  <si>
    <t>18-1.22</t>
  </si>
  <si>
    <t>Tuberías subterráneas (incluye tuberias a. inoxidable)</t>
  </si>
  <si>
    <t>LLAMADO Nº 14/2021</t>
  </si>
  <si>
    <t>3-7</t>
  </si>
  <si>
    <t>Pruebas y ensayos rellenos</t>
  </si>
  <si>
    <t>PRUEBAS Y ENSAYOS</t>
  </si>
  <si>
    <t>Pruebas y ensayos de hormigón</t>
  </si>
  <si>
    <t>Habilitación de instalación de gas (gestión, firmas técnicas y costos)</t>
  </si>
  <si>
    <t>21-5.1</t>
  </si>
  <si>
    <t>21-5.2</t>
  </si>
  <si>
    <t>Instalación de pararrayos</t>
  </si>
  <si>
    <t>18-4.3</t>
  </si>
  <si>
    <t>18-4.4</t>
  </si>
  <si>
    <t>18-4.5</t>
  </si>
  <si>
    <t>Pruebas y ensayos instalación de abastecimiento</t>
  </si>
  <si>
    <t>Pruebas y ensayos instalación de desagües</t>
  </si>
  <si>
    <t>18-1.23</t>
  </si>
  <si>
    <t>Pintura demarcación de cancha</t>
  </si>
  <si>
    <t>17-4.1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</si>
</sst>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\ %"/>
    <numFmt numFmtId="165" formatCode="[$$-2C0A]\ #,##0.00"/>
    <numFmt numFmtId="166" formatCode="0.00\ %"/>
  </numFmts>
  <fonts count="28" x14ac:knownFonts="1">
    <font>
      <sz val="11"/>
      <color rgb="FF000000"/>
      <name val="Calibri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sz val="2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ISOCPEUR"/>
      <family val="2"/>
    </font>
    <font>
      <b/>
      <sz val="11"/>
      <name val="ISOCPEUR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6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22"/>
      <name val="Calibri"/>
      <family val="2"/>
      <scheme val="minor"/>
    </font>
    <font>
      <sz val="22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6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33CCCC"/>
        <bgColor indexed="64"/>
      </patternFill>
    </fill>
    <fill>
      <patternFill patternType="solid">
        <fgColor rgb="FF33CCCC"/>
        <bgColor rgb="FF808080"/>
      </patternFill>
    </fill>
    <fill>
      <patternFill patternType="solid">
        <fgColor rgb="FF9BE9E7"/>
        <bgColor rgb="FFD9D9D9"/>
      </patternFill>
    </fill>
    <fill>
      <patternFill patternType="solid">
        <fgColor rgb="FF33CCCC"/>
        <bgColor rgb="FFC3D69B"/>
      </patternFill>
    </fill>
    <fill>
      <patternFill patternType="solid">
        <fgColor rgb="FF33CCCC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C3D69B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C3D69B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Border="0" applyProtection="0"/>
    <xf numFmtId="164" fontId="4" fillId="0" borderId="0" applyBorder="0" applyProtection="0"/>
    <xf numFmtId="0" fontId="26" fillId="0" borderId="0"/>
  </cellStyleXfs>
  <cellXfs count="180">
    <xf numFmtId="0" fontId="0" fillId="0" borderId="0" xfId="0"/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Protection="1"/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Protection="1"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0" borderId="0" xfId="0" applyFont="1" applyBorder="1" applyAlignment="1" applyProtection="1">
      <alignment horizontal="right" vertical="top" wrapText="1" inden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6" fillId="3" borderId="1" xfId="0" applyFont="1" applyFill="1" applyBorder="1" applyProtection="1"/>
    <xf numFmtId="0" fontId="0" fillId="0" borderId="0" xfId="0" applyAlignment="1" applyProtection="1">
      <alignment horizontal="center"/>
    </xf>
    <xf numFmtId="0" fontId="7" fillId="0" borderId="0" xfId="0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9" fillId="0" borderId="0" xfId="0" applyFont="1" applyBorder="1" applyProtection="1"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Protection="1">
      <protection locked="0"/>
    </xf>
    <xf numFmtId="0" fontId="8" fillId="0" borderId="5" xfId="0" applyFont="1" applyBorder="1" applyProtection="1">
      <protection locked="0"/>
    </xf>
    <xf numFmtId="0" fontId="9" fillId="0" borderId="5" xfId="0" applyFont="1" applyBorder="1" applyProtection="1"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11" fillId="0" borderId="2" xfId="0" applyFont="1" applyBorder="1" applyProtection="1">
      <protection locked="0"/>
    </xf>
    <xf numFmtId="0" fontId="11" fillId="0" borderId="0" xfId="0" applyFont="1" applyBorder="1" applyProtection="1">
      <protection locked="0"/>
    </xf>
    <xf numFmtId="0" fontId="13" fillId="5" borderId="1" xfId="0" applyFont="1" applyFill="1" applyBorder="1" applyAlignment="1" applyProtection="1">
      <alignment horizontal="left" vertical="center" wrapText="1"/>
      <protection locked="0"/>
    </xf>
    <xf numFmtId="0" fontId="13" fillId="4" borderId="7" xfId="0" applyFont="1" applyFill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2" fillId="3" borderId="7" xfId="0" applyFont="1" applyFill="1" applyBorder="1" applyAlignment="1" applyProtection="1">
      <alignment horizontal="left"/>
      <protection locked="0"/>
    </xf>
    <xf numFmtId="0" fontId="12" fillId="0" borderId="11" xfId="0" applyFont="1" applyBorder="1" applyAlignment="1" applyProtection="1">
      <alignment horizontal="left" wrapText="1"/>
      <protection locked="0"/>
    </xf>
    <xf numFmtId="0" fontId="12" fillId="0" borderId="8" xfId="0" applyFont="1" applyBorder="1" applyAlignment="1" applyProtection="1">
      <alignment horizontal="center" wrapText="1"/>
      <protection locked="0"/>
    </xf>
    <xf numFmtId="0" fontId="12" fillId="0" borderId="9" xfId="0" applyFont="1" applyBorder="1" applyAlignment="1" applyProtection="1">
      <alignment horizontal="left" wrapText="1"/>
      <protection locked="0"/>
    </xf>
    <xf numFmtId="165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7" xfId="0" applyNumberFormat="1" applyFont="1" applyBorder="1" applyAlignment="1" applyProtection="1">
      <alignment horizontal="center" vertical="center" wrapText="1"/>
      <protection locked="0"/>
    </xf>
    <xf numFmtId="166" fontId="12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left" wrapText="1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6" fillId="0" borderId="0" xfId="0" applyFont="1" applyBorder="1" applyProtection="1">
      <protection locked="0"/>
    </xf>
    <xf numFmtId="0" fontId="16" fillId="2" borderId="0" xfId="0" applyFont="1" applyFill="1" applyBorder="1" applyProtection="1"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15" fillId="2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left"/>
      <protection locked="0"/>
    </xf>
    <xf numFmtId="0" fontId="16" fillId="0" borderId="5" xfId="0" applyFont="1" applyFill="1" applyBorder="1" applyProtection="1"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5" fillId="0" borderId="5" xfId="1" applyNumberFormat="1" applyFont="1" applyFill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left" wrapText="1"/>
      <protection locked="0"/>
    </xf>
    <xf numFmtId="165" fontId="15" fillId="0" borderId="0" xfId="0" applyNumberFormat="1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horizontal="left" wrapText="1"/>
      <protection locked="0"/>
    </xf>
    <xf numFmtId="166" fontId="12" fillId="0" borderId="0" xfId="0" applyNumberFormat="1" applyFont="1" applyBorder="1" applyAlignment="1" applyProtection="1">
      <alignment horizontal="center" vertical="center" wrapText="1"/>
      <protection locked="0"/>
    </xf>
    <xf numFmtId="166" fontId="15" fillId="0" borderId="0" xfId="0" applyNumberFormat="1" applyFont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center"/>
      <protection locked="0"/>
    </xf>
    <xf numFmtId="0" fontId="16" fillId="0" borderId="5" xfId="0" applyFont="1" applyBorder="1" applyProtection="1">
      <protection locked="0"/>
    </xf>
    <xf numFmtId="0" fontId="12" fillId="0" borderId="0" xfId="0" applyFont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center" wrapText="1"/>
      <protection locked="0"/>
    </xf>
    <xf numFmtId="0" fontId="15" fillId="0" borderId="0" xfId="1" applyNumberFormat="1" applyFont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16" fillId="0" borderId="0" xfId="0" applyFont="1" applyFill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2" applyNumberFormat="1" applyFont="1" applyBorder="1" applyAlignment="1" applyProtection="1">
      <alignment horizontal="left" vertical="top" wrapText="1"/>
      <protection locked="0"/>
    </xf>
    <xf numFmtId="0" fontId="12" fillId="0" borderId="0" xfId="2" applyNumberFormat="1" applyFont="1" applyBorder="1" applyAlignment="1" applyProtection="1">
      <alignment horizontal="left" vertical="top" wrapText="1"/>
      <protection locked="0"/>
    </xf>
    <xf numFmtId="0" fontId="15" fillId="0" borderId="0" xfId="2" applyNumberFormat="1" applyFont="1" applyBorder="1" applyAlignment="1" applyProtection="1">
      <alignment horizontal="center" vertical="top" wrapText="1"/>
      <protection locked="0"/>
    </xf>
    <xf numFmtId="0" fontId="12" fillId="0" borderId="5" xfId="2" applyNumberFormat="1" applyFont="1" applyBorder="1" applyAlignment="1" applyProtection="1">
      <alignment horizontal="left" vertical="top" wrapText="1"/>
      <protection locked="0"/>
    </xf>
    <xf numFmtId="0" fontId="12" fillId="0" borderId="5" xfId="0" applyFont="1" applyBorder="1" applyAlignment="1" applyProtection="1">
      <alignment horizontal="left" wrapText="1"/>
      <protection locked="0"/>
    </xf>
    <xf numFmtId="0" fontId="15" fillId="0" borderId="5" xfId="2" applyNumberFormat="1" applyFont="1" applyBorder="1" applyAlignment="1" applyProtection="1">
      <alignment horizontal="center" vertical="top" wrapText="1"/>
      <protection locked="0"/>
    </xf>
    <xf numFmtId="0" fontId="15" fillId="0" borderId="5" xfId="2" applyNumberFormat="1" applyFont="1" applyBorder="1" applyAlignment="1" applyProtection="1">
      <alignment horizontal="left" vertical="top" wrapText="1"/>
      <protection locked="0"/>
    </xf>
    <xf numFmtId="0" fontId="16" fillId="0" borderId="0" xfId="2" applyNumberFormat="1" applyFont="1" applyBorder="1" applyAlignment="1" applyProtection="1">
      <alignment horizontal="left" wrapText="1"/>
      <protection locked="0"/>
    </xf>
    <xf numFmtId="0" fontId="19" fillId="0" borderId="6" xfId="0" applyFont="1" applyBorder="1" applyProtection="1">
      <protection locked="0"/>
    </xf>
    <xf numFmtId="0" fontId="16" fillId="0" borderId="9" xfId="0" applyFont="1" applyBorder="1" applyAlignment="1" applyProtection="1">
      <alignment horizontal="center"/>
      <protection locked="0"/>
    </xf>
    <xf numFmtId="0" fontId="19" fillId="0" borderId="9" xfId="0" applyFont="1" applyBorder="1" applyProtection="1">
      <protection locked="0"/>
    </xf>
    <xf numFmtId="0" fontId="19" fillId="0" borderId="7" xfId="0" applyFont="1" applyBorder="1" applyProtection="1">
      <protection locked="0"/>
    </xf>
    <xf numFmtId="165" fontId="18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7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vertical="top" wrapText="1"/>
      <protection locked="0"/>
    </xf>
    <xf numFmtId="0" fontId="23" fillId="0" borderId="0" xfId="0" applyFont="1" applyBorder="1" applyAlignment="1" applyProtection="1">
      <alignment vertical="top"/>
      <protection locked="0"/>
    </xf>
    <xf numFmtId="0" fontId="12" fillId="0" borderId="0" xfId="0" applyFont="1" applyBorder="1" applyProtection="1">
      <protection locked="0"/>
    </xf>
    <xf numFmtId="0" fontId="12" fillId="9" borderId="9" xfId="0" applyFont="1" applyFill="1" applyBorder="1" applyAlignment="1" applyProtection="1">
      <alignment horizontal="left"/>
      <protection locked="0"/>
    </xf>
    <xf numFmtId="0" fontId="15" fillId="9" borderId="9" xfId="0" applyFont="1" applyFill="1" applyBorder="1" applyAlignment="1" applyProtection="1">
      <alignment horizontal="left" wrapText="1"/>
      <protection locked="0"/>
    </xf>
    <xf numFmtId="0" fontId="15" fillId="9" borderId="9" xfId="0" applyFont="1" applyFill="1" applyBorder="1" applyAlignment="1" applyProtection="1">
      <alignment horizontal="center" wrapText="1"/>
      <protection locked="0"/>
    </xf>
    <xf numFmtId="0" fontId="16" fillId="9" borderId="9" xfId="0" applyFont="1" applyFill="1" applyBorder="1" applyProtection="1">
      <protection locked="0"/>
    </xf>
    <xf numFmtId="0" fontId="16" fillId="9" borderId="9" xfId="0" applyFont="1" applyFill="1" applyBorder="1" applyAlignment="1" applyProtection="1">
      <alignment horizontal="center" vertical="center"/>
      <protection locked="0"/>
    </xf>
    <xf numFmtId="0" fontId="15" fillId="9" borderId="9" xfId="0" applyFont="1" applyFill="1" applyBorder="1" applyAlignment="1" applyProtection="1">
      <alignment horizontal="center" vertical="center" wrapText="1"/>
      <protection locked="0"/>
    </xf>
    <xf numFmtId="0" fontId="12" fillId="9" borderId="5" xfId="0" applyFont="1" applyFill="1" applyBorder="1" applyAlignment="1" applyProtection="1">
      <alignment horizontal="left"/>
      <protection locked="0"/>
    </xf>
    <xf numFmtId="0" fontId="15" fillId="9" borderId="5" xfId="0" applyFont="1" applyFill="1" applyBorder="1" applyAlignment="1" applyProtection="1">
      <alignment horizontal="left" wrapText="1"/>
      <protection locked="0"/>
    </xf>
    <xf numFmtId="0" fontId="15" fillId="9" borderId="5" xfId="0" applyFont="1" applyFill="1" applyBorder="1" applyAlignment="1" applyProtection="1">
      <alignment horizontal="center" wrapText="1"/>
      <protection locked="0"/>
    </xf>
    <xf numFmtId="0" fontId="16" fillId="9" borderId="5" xfId="0" applyFont="1" applyFill="1" applyBorder="1" applyProtection="1">
      <protection locked="0"/>
    </xf>
    <xf numFmtId="0" fontId="16" fillId="9" borderId="5" xfId="0" applyFont="1" applyFill="1" applyBorder="1" applyAlignment="1" applyProtection="1">
      <alignment horizontal="center" vertical="center"/>
      <protection locked="0"/>
    </xf>
    <xf numFmtId="0" fontId="15" fillId="9" borderId="5" xfId="0" applyFont="1" applyFill="1" applyBorder="1" applyAlignment="1" applyProtection="1">
      <alignment horizontal="center" vertical="center" wrapText="1"/>
      <protection locked="0"/>
    </xf>
    <xf numFmtId="0" fontId="15" fillId="9" borderId="5" xfId="0" applyFont="1" applyFill="1" applyBorder="1" applyAlignment="1" applyProtection="1">
      <alignment horizontal="center"/>
      <protection locked="0"/>
    </xf>
    <xf numFmtId="0" fontId="15" fillId="9" borderId="5" xfId="1" applyNumberFormat="1" applyFont="1" applyFill="1" applyBorder="1" applyAlignment="1" applyProtection="1">
      <alignment horizontal="center" vertical="center"/>
      <protection locked="0"/>
    </xf>
    <xf numFmtId="0" fontId="15" fillId="0" borderId="12" xfId="0" applyFont="1" applyFill="1" applyBorder="1" applyAlignment="1" applyProtection="1">
      <alignment horizontal="left"/>
      <protection locked="0"/>
    </xf>
    <xf numFmtId="0" fontId="15" fillId="0" borderId="12" xfId="0" applyFont="1" applyBorder="1" applyAlignment="1" applyProtection="1">
      <alignment horizontal="left"/>
      <protection locked="0"/>
    </xf>
    <xf numFmtId="0" fontId="15" fillId="0" borderId="12" xfId="0" applyFont="1" applyBorder="1" applyAlignment="1" applyProtection="1">
      <alignment horizontal="left" wrapText="1"/>
      <protection locked="0"/>
    </xf>
    <xf numFmtId="0" fontId="15" fillId="0" borderId="12" xfId="0" applyFont="1" applyBorder="1" applyAlignment="1" applyProtection="1">
      <alignment horizontal="center"/>
      <protection locked="0"/>
    </xf>
    <xf numFmtId="0" fontId="16" fillId="0" borderId="12" xfId="0" applyFont="1" applyBorder="1" applyProtection="1">
      <protection locked="0"/>
    </xf>
    <xf numFmtId="0" fontId="16" fillId="2" borderId="12" xfId="0" applyFont="1" applyFill="1" applyBorder="1" applyProtection="1"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0" fontId="15" fillId="2" borderId="12" xfId="1" applyNumberFormat="1" applyFont="1" applyFill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 wrapText="1"/>
      <protection locked="0"/>
    </xf>
    <xf numFmtId="0" fontId="15" fillId="0" borderId="13" xfId="0" applyFont="1" applyFill="1" applyBorder="1" applyAlignment="1" applyProtection="1">
      <alignment horizontal="left"/>
      <protection locked="0"/>
    </xf>
    <xf numFmtId="0" fontId="15" fillId="0" borderId="13" xfId="0" applyFont="1" applyBorder="1" applyAlignment="1" applyProtection="1">
      <alignment horizontal="left"/>
      <protection locked="0"/>
    </xf>
    <xf numFmtId="0" fontId="15" fillId="0" borderId="13" xfId="0" applyFont="1" applyBorder="1" applyAlignment="1" applyProtection="1">
      <alignment horizontal="left" wrapText="1"/>
      <protection locked="0"/>
    </xf>
    <xf numFmtId="0" fontId="15" fillId="0" borderId="13" xfId="0" applyFont="1" applyBorder="1" applyAlignment="1" applyProtection="1">
      <alignment horizontal="center"/>
      <protection locked="0"/>
    </xf>
    <xf numFmtId="0" fontId="16" fillId="0" borderId="13" xfId="0" applyFont="1" applyBorder="1" applyProtection="1">
      <protection locked="0"/>
    </xf>
    <xf numFmtId="0" fontId="16" fillId="2" borderId="13" xfId="0" applyFont="1" applyFill="1" applyBorder="1" applyProtection="1"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5" fillId="2" borderId="13" xfId="1" applyNumberFormat="1" applyFont="1" applyFill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 wrapText="1"/>
      <protection locked="0"/>
    </xf>
    <xf numFmtId="0" fontId="15" fillId="9" borderId="9" xfId="0" applyFont="1" applyFill="1" applyBorder="1" applyAlignment="1" applyProtection="1">
      <alignment horizontal="left"/>
      <protection locked="0"/>
    </xf>
    <xf numFmtId="0" fontId="15" fillId="9" borderId="9" xfId="0" applyFont="1" applyFill="1" applyBorder="1" applyAlignment="1" applyProtection="1">
      <alignment horizontal="center"/>
      <protection locked="0"/>
    </xf>
    <xf numFmtId="0" fontId="15" fillId="9" borderId="9" xfId="1" applyNumberFormat="1" applyFont="1" applyFill="1" applyBorder="1" applyAlignment="1" applyProtection="1">
      <alignment horizontal="center" vertical="center"/>
      <protection locked="0"/>
    </xf>
    <xf numFmtId="0" fontId="15" fillId="9" borderId="0" xfId="0" applyFont="1" applyFill="1" applyBorder="1" applyAlignment="1" applyProtection="1">
      <alignment horizontal="left"/>
      <protection locked="0"/>
    </xf>
    <xf numFmtId="0" fontId="12" fillId="9" borderId="0" xfId="0" applyFont="1" applyFill="1" applyBorder="1" applyAlignment="1" applyProtection="1">
      <alignment horizontal="left"/>
      <protection locked="0"/>
    </xf>
    <xf numFmtId="0" fontId="15" fillId="9" borderId="0" xfId="0" applyFont="1" applyFill="1" applyBorder="1" applyAlignment="1" applyProtection="1">
      <alignment horizontal="left" wrapText="1"/>
      <protection locked="0"/>
    </xf>
    <xf numFmtId="0" fontId="15" fillId="9" borderId="0" xfId="0" applyFont="1" applyFill="1" applyBorder="1" applyAlignment="1" applyProtection="1">
      <alignment horizontal="center"/>
      <protection locked="0"/>
    </xf>
    <xf numFmtId="0" fontId="16" fillId="9" borderId="0" xfId="0" applyFont="1" applyFill="1" applyBorder="1" applyProtection="1">
      <protection locked="0"/>
    </xf>
    <xf numFmtId="0" fontId="16" fillId="9" borderId="0" xfId="0" applyFont="1" applyFill="1" applyBorder="1" applyAlignment="1" applyProtection="1">
      <alignment horizontal="center" vertical="center"/>
      <protection locked="0"/>
    </xf>
    <xf numFmtId="4" fontId="22" fillId="0" borderId="14" xfId="0" applyNumberFormat="1" applyFont="1" applyFill="1" applyBorder="1" applyAlignment="1">
      <alignment horizontal="center"/>
    </xf>
    <xf numFmtId="0" fontId="16" fillId="10" borderId="0" xfId="0" applyFont="1" applyFill="1" applyBorder="1" applyProtection="1">
      <protection locked="0"/>
    </xf>
    <xf numFmtId="0" fontId="15" fillId="10" borderId="0" xfId="1" applyNumberFormat="1" applyFont="1" applyFill="1" applyBorder="1" applyAlignment="1" applyProtection="1">
      <alignment horizontal="center" vertical="center"/>
      <protection locked="0"/>
    </xf>
    <xf numFmtId="0" fontId="12" fillId="9" borderId="0" xfId="0" applyFont="1" applyFill="1" applyBorder="1" applyAlignment="1" applyProtection="1">
      <alignment horizontal="left" wrapText="1"/>
      <protection locked="0"/>
    </xf>
    <xf numFmtId="0" fontId="12" fillId="9" borderId="0" xfId="0" applyFont="1" applyFill="1" applyBorder="1" applyAlignment="1" applyProtection="1">
      <alignment horizontal="center"/>
      <protection locked="0"/>
    </xf>
    <xf numFmtId="0" fontId="24" fillId="10" borderId="0" xfId="0" applyFont="1" applyFill="1" applyBorder="1" applyProtection="1">
      <protection locked="0"/>
    </xf>
    <xf numFmtId="0" fontId="24" fillId="9" borderId="0" xfId="0" applyFont="1" applyFill="1" applyBorder="1" applyAlignment="1" applyProtection="1">
      <alignment horizontal="center" vertical="center"/>
      <protection locked="0"/>
    </xf>
    <xf numFmtId="0" fontId="12" fillId="10" borderId="0" xfId="1" applyNumberFormat="1" applyFont="1" applyFill="1" applyBorder="1" applyAlignment="1" applyProtection="1">
      <alignment horizontal="center" vertical="center"/>
      <protection locked="0"/>
    </xf>
    <xf numFmtId="0" fontId="24" fillId="9" borderId="0" xfId="0" applyFont="1" applyFill="1" applyBorder="1" applyProtection="1">
      <protection locked="0"/>
    </xf>
    <xf numFmtId="0" fontId="15" fillId="0" borderId="0" xfId="0" applyFont="1" applyFill="1" applyBorder="1" applyAlignment="1" applyProtection="1">
      <alignment horizontal="left" wrapText="1"/>
      <protection locked="0"/>
    </xf>
    <xf numFmtId="0" fontId="12" fillId="0" borderId="0" xfId="0" applyFont="1" applyFill="1" applyBorder="1" applyAlignment="1" applyProtection="1">
      <alignment horizontal="left" wrapText="1"/>
      <protection locked="0"/>
    </xf>
    <xf numFmtId="0" fontId="12" fillId="11" borderId="0" xfId="0" applyFont="1" applyFill="1" applyBorder="1" applyAlignment="1" applyProtection="1">
      <alignment horizontal="left"/>
      <protection locked="0"/>
    </xf>
    <xf numFmtId="0" fontId="15" fillId="11" borderId="0" xfId="0" applyFont="1" applyFill="1" applyBorder="1" applyAlignment="1" applyProtection="1">
      <alignment horizontal="left" wrapText="1"/>
      <protection locked="0"/>
    </xf>
    <xf numFmtId="0" fontId="15" fillId="11" borderId="0" xfId="0" applyFont="1" applyFill="1" applyBorder="1" applyAlignment="1" applyProtection="1">
      <alignment horizontal="center"/>
      <protection locked="0"/>
    </xf>
    <xf numFmtId="0" fontId="16" fillId="12" borderId="0" xfId="0" applyFont="1" applyFill="1" applyBorder="1" applyProtection="1">
      <protection locked="0"/>
    </xf>
    <xf numFmtId="0" fontId="16" fillId="11" borderId="0" xfId="0" applyFont="1" applyFill="1" applyBorder="1" applyAlignment="1" applyProtection="1">
      <alignment horizontal="center" vertical="center"/>
      <protection locked="0"/>
    </xf>
    <xf numFmtId="0" fontId="15" fillId="12" borderId="0" xfId="1" applyNumberFormat="1" applyFont="1" applyFill="1" applyBorder="1" applyAlignment="1" applyProtection="1">
      <alignment horizontal="center" vertical="center"/>
      <protection locked="0"/>
    </xf>
    <xf numFmtId="0" fontId="16" fillId="11" borderId="0" xfId="0" applyFont="1" applyFill="1" applyBorder="1" applyProtection="1">
      <protection locked="0"/>
    </xf>
    <xf numFmtId="165" fontId="15" fillId="9" borderId="9" xfId="0" applyNumberFormat="1" applyFont="1" applyFill="1" applyBorder="1" applyAlignment="1" applyProtection="1">
      <alignment horizontal="center" vertical="center" wrapText="1"/>
      <protection locked="0"/>
    </xf>
    <xf numFmtId="166" fontId="15" fillId="9" borderId="9" xfId="0" applyNumberFormat="1" applyFont="1" applyFill="1" applyBorder="1" applyAlignment="1" applyProtection="1">
      <alignment horizontal="center" vertical="center" wrapText="1"/>
      <protection locked="0"/>
    </xf>
    <xf numFmtId="166" fontId="15" fillId="9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2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ill="1" applyAlignment="1" applyProtection="1">
      <alignment horizontal="center"/>
    </xf>
    <xf numFmtId="0" fontId="18" fillId="7" borderId="1" xfId="0" applyFont="1" applyFill="1" applyBorder="1" applyAlignment="1" applyProtection="1">
      <alignment horizontal="left" vertical="center" wrapText="1"/>
      <protection locked="0"/>
    </xf>
    <xf numFmtId="0" fontId="20" fillId="0" borderId="1" xfId="0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23" fillId="0" borderId="0" xfId="0" applyFont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165" fontId="1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2" fontId="13" fillId="5" borderId="6" xfId="0" applyNumberFormat="1" applyFont="1" applyFill="1" applyBorder="1" applyAlignment="1" applyProtection="1">
      <alignment horizontal="left" vertical="center" wrapText="1"/>
      <protection locked="0"/>
    </xf>
    <xf numFmtId="2" fontId="13" fillId="5" borderId="7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9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6" fillId="8" borderId="9" xfId="0" applyNumberFormat="1" applyFont="1" applyFill="1" applyBorder="1" applyAlignment="1" applyProtection="1">
      <alignment horizontal="center" vertical="center"/>
      <protection locked="0"/>
    </xf>
    <xf numFmtId="4" fontId="22" fillId="0" borderId="0" xfId="0" applyNumberFormat="1" applyFont="1" applyFill="1" applyBorder="1" applyAlignment="1">
      <alignment horizontal="center"/>
    </xf>
    <xf numFmtId="0" fontId="22" fillId="0" borderId="0" xfId="3" applyFont="1" applyFill="1" applyBorder="1" applyAlignment="1">
      <alignment horizontal="center"/>
    </xf>
    <xf numFmtId="0" fontId="22" fillId="9" borderId="0" xfId="3" applyFont="1" applyFill="1" applyBorder="1" applyAlignment="1">
      <alignment horizontal="center"/>
    </xf>
    <xf numFmtId="0" fontId="27" fillId="9" borderId="0" xfId="3" applyFont="1" applyFill="1" applyBorder="1" applyAlignment="1">
      <alignment horizontal="center"/>
    </xf>
    <xf numFmtId="0" fontId="25" fillId="0" borderId="13" xfId="0" applyFont="1" applyFill="1" applyBorder="1" applyAlignment="1" applyProtection="1">
      <alignment horizontal="left"/>
      <protection locked="0"/>
    </xf>
    <xf numFmtId="0" fontId="16" fillId="0" borderId="13" xfId="0" applyFont="1" applyFill="1" applyBorder="1" applyProtection="1">
      <protection locked="0"/>
    </xf>
    <xf numFmtId="0" fontId="16" fillId="0" borderId="13" xfId="0" applyFont="1" applyFill="1" applyBorder="1" applyAlignment="1" applyProtection="1">
      <alignment horizontal="center" vertical="center"/>
      <protection locked="0"/>
    </xf>
    <xf numFmtId="0" fontId="15" fillId="0" borderId="13" xfId="1" applyNumberFormat="1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10 82 2" xfId="3"/>
    <cellStyle name="Porcentaje" xfId="1" builtinId="5"/>
    <cellStyle name="Texto explicativo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CCCC"/>
      <color rgb="FF9BE9E7"/>
      <color rgb="FF72DFD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:A23" totalsRowShown="0">
  <autoFilter ref="A1:A23"/>
  <tableColumns count="1">
    <tableColumn id="1" name="BLI UOM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B1:B707" totalsRowShown="0">
  <autoFilter ref="B1:B707"/>
  <tableColumns count="1">
    <tableColumn id="1" name="Cost 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0"/>
  <sheetViews>
    <sheetView tabSelected="1" topLeftCell="B79" zoomScale="55" zoomScaleNormal="55" workbookViewId="0">
      <selection activeCell="I37" sqref="I37"/>
    </sheetView>
  </sheetViews>
  <sheetFormatPr baseColWidth="10" defaultColWidth="8.85546875" defaultRowHeight="15" x14ac:dyDescent="0.25"/>
  <cols>
    <col min="1" max="1" width="22.28515625" style="19" hidden="1" customWidth="1"/>
    <col min="2" max="2" width="15.28515625" style="9" customWidth="1"/>
    <col min="3" max="3" width="136.42578125" style="9" customWidth="1"/>
    <col min="4" max="5" width="17.140625" style="9" customWidth="1"/>
    <col min="6" max="6" width="14.140625" style="18" customWidth="1"/>
    <col min="7" max="7" width="28.140625" style="9" customWidth="1"/>
    <col min="8" max="8" width="31" style="9" customWidth="1"/>
    <col min="9" max="11" width="30.7109375" style="9" customWidth="1"/>
    <col min="12" max="1027" width="10.7109375" style="9" customWidth="1"/>
    <col min="1028" max="16384" width="8.85546875" style="9"/>
  </cols>
  <sheetData>
    <row r="1" spans="1:12" s="1" customFormat="1" x14ac:dyDescent="0.25">
      <c r="A1" s="3"/>
      <c r="F1" s="2"/>
      <c r="I1" s="8"/>
      <c r="J1" s="8"/>
      <c r="K1" s="8"/>
    </row>
    <row r="2" spans="1:12" s="1" customFormat="1" ht="18.75" x14ac:dyDescent="0.3">
      <c r="A2" s="3"/>
      <c r="B2" s="22"/>
      <c r="C2" s="23"/>
      <c r="D2" s="24"/>
      <c r="E2" s="24"/>
      <c r="F2" s="25"/>
      <c r="G2" s="24"/>
      <c r="H2" s="24"/>
      <c r="I2" s="27"/>
      <c r="J2" s="27"/>
      <c r="K2" s="27"/>
    </row>
    <row r="3" spans="1:12" s="1" customFormat="1" ht="31.5" customHeight="1" x14ac:dyDescent="0.25">
      <c r="A3" s="3"/>
      <c r="B3" s="162" t="s">
        <v>0</v>
      </c>
      <c r="C3" s="162"/>
      <c r="D3" s="163" t="s">
        <v>1</v>
      </c>
      <c r="E3" s="163"/>
      <c r="F3" s="163"/>
      <c r="G3" s="163"/>
      <c r="H3" s="163"/>
      <c r="I3" s="163"/>
      <c r="J3" s="163"/>
      <c r="K3" s="163"/>
    </row>
    <row r="4" spans="1:12" s="1" customFormat="1" ht="18.75" x14ac:dyDescent="0.25">
      <c r="A4" s="3"/>
      <c r="B4" s="93"/>
      <c r="C4" s="94"/>
      <c r="D4" s="24"/>
      <c r="E4" s="24"/>
      <c r="F4" s="25"/>
      <c r="G4" s="24"/>
      <c r="H4" s="24"/>
      <c r="I4" s="27"/>
      <c r="J4" s="27"/>
      <c r="K4" s="27"/>
    </row>
    <row r="5" spans="1:12" s="1" customFormat="1" ht="18.75" x14ac:dyDescent="0.3">
      <c r="A5" s="3"/>
      <c r="B5" s="22" t="s">
        <v>1300</v>
      </c>
      <c r="C5" s="23"/>
      <c r="D5" s="24"/>
      <c r="E5" s="24"/>
      <c r="F5" s="25"/>
      <c r="G5" s="24"/>
      <c r="H5" s="24"/>
      <c r="I5" s="27"/>
      <c r="J5" s="27"/>
      <c r="K5" s="27"/>
    </row>
    <row r="6" spans="1:12" s="1" customFormat="1" ht="21" x14ac:dyDescent="0.35">
      <c r="A6" s="3"/>
      <c r="B6" s="95"/>
      <c r="C6" s="23"/>
      <c r="D6" s="24"/>
      <c r="E6" s="24"/>
      <c r="F6" s="25"/>
      <c r="G6" s="24"/>
      <c r="H6" s="24"/>
      <c r="I6" s="27"/>
      <c r="J6" s="27"/>
      <c r="K6" s="27"/>
    </row>
    <row r="7" spans="1:12" s="1" customFormat="1" ht="18.75" x14ac:dyDescent="0.3">
      <c r="A7" s="3"/>
      <c r="B7" s="22" t="s">
        <v>2</v>
      </c>
      <c r="C7" s="23"/>
      <c r="D7" s="24"/>
      <c r="E7" s="24"/>
      <c r="F7" s="25"/>
      <c r="G7" s="24"/>
      <c r="H7" s="24"/>
      <c r="I7" s="27"/>
      <c r="J7" s="27"/>
      <c r="K7" s="27"/>
    </row>
    <row r="8" spans="1:12" s="1" customFormat="1" ht="18.75" x14ac:dyDescent="0.3">
      <c r="A8" s="3"/>
      <c r="B8" s="22"/>
      <c r="C8" s="23"/>
      <c r="D8" s="24"/>
      <c r="E8" s="24"/>
      <c r="F8" s="25"/>
      <c r="G8" s="24"/>
      <c r="H8" s="24"/>
      <c r="I8" s="27"/>
      <c r="J8" s="27"/>
      <c r="K8" s="27"/>
    </row>
    <row r="9" spans="1:12" s="1" customFormat="1" ht="19.5" thickBot="1" x14ac:dyDescent="0.35">
      <c r="A9" s="3"/>
      <c r="B9" s="22" t="s">
        <v>3</v>
      </c>
      <c r="C9" s="23"/>
      <c r="D9" s="24"/>
      <c r="E9" s="24"/>
      <c r="F9" s="25"/>
      <c r="G9" s="24"/>
      <c r="H9" s="24"/>
      <c r="I9" s="27"/>
      <c r="J9" s="27"/>
      <c r="K9" s="27"/>
    </row>
    <row r="10" spans="1:12" ht="18" customHeight="1" thickBot="1" x14ac:dyDescent="0.35">
      <c r="B10" s="22"/>
      <c r="C10" s="23"/>
      <c r="D10" s="24"/>
      <c r="E10" s="24"/>
      <c r="F10" s="25"/>
      <c r="G10" s="24"/>
      <c r="H10" s="24"/>
      <c r="I10" s="164" t="s">
        <v>4</v>
      </c>
      <c r="J10" s="164"/>
      <c r="K10" s="164"/>
    </row>
    <row r="11" spans="1:12" ht="9.9499999999999993" customHeight="1" thickBot="1" x14ac:dyDescent="0.35">
      <c r="B11" s="26"/>
      <c r="C11" s="23"/>
      <c r="D11" s="24"/>
      <c r="E11" s="24"/>
      <c r="F11" s="25"/>
      <c r="G11" s="24"/>
      <c r="H11" s="24"/>
      <c r="I11" s="27"/>
      <c r="J11" s="27"/>
      <c r="K11" s="28"/>
    </row>
    <row r="12" spans="1:12" ht="18" customHeight="1" thickBot="1" x14ac:dyDescent="0.35">
      <c r="B12" s="29"/>
      <c r="C12" s="30"/>
      <c r="D12" s="31"/>
      <c r="E12" s="31"/>
      <c r="F12" s="32"/>
      <c r="G12" s="31"/>
      <c r="H12" s="31"/>
      <c r="I12" s="165" t="s">
        <v>4</v>
      </c>
      <c r="J12" s="165"/>
      <c r="K12" s="165"/>
    </row>
    <row r="13" spans="1:12" ht="15.75" thickBot="1" x14ac:dyDescent="0.3">
      <c r="B13" s="33"/>
      <c r="C13" s="34"/>
      <c r="D13" s="24"/>
      <c r="E13" s="24"/>
      <c r="F13" s="25"/>
      <c r="G13" s="24"/>
      <c r="H13" s="24"/>
      <c r="I13" s="27"/>
      <c r="J13" s="27"/>
      <c r="K13" s="28"/>
    </row>
    <row r="14" spans="1:12" ht="55.5" customHeight="1" thickBot="1" x14ac:dyDescent="0.3">
      <c r="B14" s="166" t="s">
        <v>1280</v>
      </c>
      <c r="C14" s="166"/>
      <c r="D14" s="35" t="s">
        <v>5</v>
      </c>
      <c r="E14" s="35"/>
      <c r="F14" s="35" t="s">
        <v>6</v>
      </c>
      <c r="G14" s="35" t="s">
        <v>7</v>
      </c>
      <c r="H14" s="35" t="s">
        <v>8</v>
      </c>
      <c r="I14" s="36" t="s">
        <v>9</v>
      </c>
      <c r="J14" s="167" t="s">
        <v>10</v>
      </c>
      <c r="K14" s="168"/>
    </row>
    <row r="15" spans="1:12" x14ac:dyDescent="0.25">
      <c r="B15" s="37"/>
      <c r="C15" s="38"/>
      <c r="D15" s="24"/>
      <c r="E15" s="24"/>
      <c r="F15" s="25"/>
      <c r="G15" s="24"/>
      <c r="H15" s="24"/>
      <c r="I15" s="27"/>
      <c r="J15" s="27"/>
      <c r="K15" s="27"/>
      <c r="L15" s="1"/>
    </row>
    <row r="16" spans="1:12" ht="15.75" thickBot="1" x14ac:dyDescent="0.3">
      <c r="B16" s="37"/>
      <c r="C16" s="38"/>
      <c r="D16" s="24"/>
      <c r="E16" s="24"/>
      <c r="F16" s="25"/>
      <c r="G16" s="24"/>
      <c r="H16" s="24"/>
      <c r="I16" s="27"/>
      <c r="J16" s="27"/>
      <c r="K16" s="39"/>
      <c r="L16" s="1"/>
    </row>
    <row r="17" spans="1:12" ht="21" customHeight="1" thickBot="1" x14ac:dyDescent="0.4">
      <c r="A17" s="20" t="s">
        <v>660</v>
      </c>
      <c r="B17" s="40">
        <v>1</v>
      </c>
      <c r="C17" s="40" t="s">
        <v>11</v>
      </c>
      <c r="D17" s="41"/>
      <c r="E17" s="41"/>
      <c r="F17" s="42"/>
      <c r="G17" s="43"/>
      <c r="H17" s="43"/>
      <c r="I17" s="44">
        <f>SUM(H19:H36)</f>
        <v>0</v>
      </c>
      <c r="J17" s="45"/>
      <c r="K17" s="46" t="e">
        <f>SUM(J19:J36)</f>
        <v>#DIV/0!</v>
      </c>
    </row>
    <row r="18" spans="1:12" s="11" customFormat="1" ht="21.75" thickBot="1" x14ac:dyDescent="0.4">
      <c r="A18" s="21" t="s">
        <v>659</v>
      </c>
      <c r="B18" s="96" t="s">
        <v>145</v>
      </c>
      <c r="C18" s="96" t="s">
        <v>12</v>
      </c>
      <c r="D18" s="97"/>
      <c r="E18" s="97"/>
      <c r="F18" s="98"/>
      <c r="G18" s="99"/>
      <c r="H18" s="99"/>
      <c r="I18" s="100"/>
      <c r="J18" s="100"/>
      <c r="K18" s="101"/>
      <c r="L18" s="10"/>
    </row>
    <row r="19" spans="1:12" ht="21" x14ac:dyDescent="0.35">
      <c r="A19" s="21" t="s">
        <v>659</v>
      </c>
      <c r="B19" s="110" t="s">
        <v>133</v>
      </c>
      <c r="C19" s="111" t="s">
        <v>13</v>
      </c>
      <c r="D19" s="112"/>
      <c r="E19" s="112"/>
      <c r="F19" s="113" t="s">
        <v>36</v>
      </c>
      <c r="G19" s="114"/>
      <c r="H19" s="115">
        <f>+D19*G19</f>
        <v>0</v>
      </c>
      <c r="I19" s="116"/>
      <c r="J19" s="117" t="e">
        <f>+H19/$I$520</f>
        <v>#DIV/0!</v>
      </c>
      <c r="K19" s="118"/>
      <c r="L19" s="1"/>
    </row>
    <row r="20" spans="1:12" ht="21" x14ac:dyDescent="0.35">
      <c r="A20" s="21"/>
      <c r="B20" s="119" t="s">
        <v>134</v>
      </c>
      <c r="C20" s="120" t="s">
        <v>663</v>
      </c>
      <c r="D20" s="121"/>
      <c r="E20" s="121"/>
      <c r="F20" s="122" t="s">
        <v>117</v>
      </c>
      <c r="G20" s="123"/>
      <c r="H20" s="124">
        <f>+D20*G20</f>
        <v>0</v>
      </c>
      <c r="I20" s="125"/>
      <c r="J20" s="126" t="e">
        <f>+H20/$I$520</f>
        <v>#DIV/0!</v>
      </c>
      <c r="K20" s="127"/>
      <c r="L20" s="1"/>
    </row>
    <row r="21" spans="1:12" ht="21" x14ac:dyDescent="0.35">
      <c r="A21" s="21" t="s">
        <v>659</v>
      </c>
      <c r="B21" s="119" t="s">
        <v>138</v>
      </c>
      <c r="C21" s="120" t="s">
        <v>14</v>
      </c>
      <c r="D21" s="121"/>
      <c r="E21" s="121"/>
      <c r="F21" s="122" t="s">
        <v>117</v>
      </c>
      <c r="G21" s="123"/>
      <c r="H21" s="124">
        <f>+D21*G21</f>
        <v>0</v>
      </c>
      <c r="I21" s="125"/>
      <c r="J21" s="126" t="e">
        <f>+H21/$I$520</f>
        <v>#DIV/0!</v>
      </c>
      <c r="K21" s="127"/>
      <c r="L21" s="1"/>
    </row>
    <row r="22" spans="1:12" ht="21" x14ac:dyDescent="0.35">
      <c r="A22" s="21" t="s">
        <v>659</v>
      </c>
      <c r="B22" s="119" t="s">
        <v>143</v>
      </c>
      <c r="C22" s="120" t="s">
        <v>15</v>
      </c>
      <c r="D22" s="121"/>
      <c r="E22" s="121"/>
      <c r="F22" s="122" t="s">
        <v>36</v>
      </c>
      <c r="G22" s="123"/>
      <c r="H22" s="124">
        <f>+D22*G22</f>
        <v>0</v>
      </c>
      <c r="I22" s="125"/>
      <c r="J22" s="126" t="e">
        <f>+H22/$I$520</f>
        <v>#DIV/0!</v>
      </c>
      <c r="K22" s="127"/>
      <c r="L22" s="1"/>
    </row>
    <row r="23" spans="1:12" ht="21" x14ac:dyDescent="0.35">
      <c r="A23" s="21" t="s">
        <v>659</v>
      </c>
      <c r="B23" s="47" t="s">
        <v>144</v>
      </c>
      <c r="C23" s="48" t="s">
        <v>664</v>
      </c>
      <c r="D23" s="49"/>
      <c r="E23" s="49"/>
      <c r="F23" s="50" t="s">
        <v>117</v>
      </c>
      <c r="G23" s="51"/>
      <c r="H23" s="52">
        <f>+D23*G23</f>
        <v>0</v>
      </c>
      <c r="I23" s="53"/>
      <c r="J23" s="54" t="e">
        <f>+H23/$I$520</f>
        <v>#DIV/0!</v>
      </c>
      <c r="K23" s="55"/>
      <c r="L23" s="1"/>
    </row>
    <row r="24" spans="1:12" s="11" customFormat="1" ht="21.75" thickBot="1" x14ac:dyDescent="0.4">
      <c r="A24" s="21" t="s">
        <v>659</v>
      </c>
      <c r="B24" s="102" t="s">
        <v>147</v>
      </c>
      <c r="C24" s="102" t="s">
        <v>16</v>
      </c>
      <c r="D24" s="103"/>
      <c r="E24" s="103"/>
      <c r="F24" s="104"/>
      <c r="G24" s="105"/>
      <c r="H24" s="105"/>
      <c r="I24" s="106"/>
      <c r="J24" s="106"/>
      <c r="K24" s="107"/>
      <c r="L24" s="10"/>
    </row>
    <row r="25" spans="1:12" ht="20.25" customHeight="1" x14ac:dyDescent="0.35">
      <c r="A25" s="21" t="s">
        <v>659</v>
      </c>
      <c r="B25" s="119" t="s">
        <v>149</v>
      </c>
      <c r="C25" s="120" t="s">
        <v>18</v>
      </c>
      <c r="D25" s="121"/>
      <c r="E25" s="121"/>
      <c r="F25" s="122" t="s">
        <v>36</v>
      </c>
      <c r="G25" s="122"/>
      <c r="H25" s="124">
        <f>+D25*G25</f>
        <v>0</v>
      </c>
      <c r="I25" s="125"/>
      <c r="J25" s="126" t="e">
        <f>+H25/$I$520</f>
        <v>#DIV/0!</v>
      </c>
      <c r="K25" s="123"/>
      <c r="L25" s="1"/>
    </row>
    <row r="26" spans="1:12" ht="20.25" customHeight="1" x14ac:dyDescent="0.35">
      <c r="A26" s="21" t="s">
        <v>659</v>
      </c>
      <c r="B26" s="119" t="s">
        <v>152</v>
      </c>
      <c r="C26" s="120" t="s">
        <v>19</v>
      </c>
      <c r="D26" s="121"/>
      <c r="E26" s="121"/>
      <c r="F26" s="122" t="s">
        <v>36</v>
      </c>
      <c r="G26" s="122"/>
      <c r="H26" s="124">
        <f>+D26*G26</f>
        <v>0</v>
      </c>
      <c r="I26" s="125"/>
      <c r="J26" s="126" t="e">
        <f>+H26/$I$520</f>
        <v>#DIV/0!</v>
      </c>
      <c r="K26" s="123"/>
      <c r="L26" s="1"/>
    </row>
    <row r="27" spans="1:12" ht="20.25" customHeight="1" x14ac:dyDescent="0.35">
      <c r="A27" s="21" t="s">
        <v>659</v>
      </c>
      <c r="B27" s="119" t="s">
        <v>153</v>
      </c>
      <c r="C27" s="120" t="s">
        <v>20</v>
      </c>
      <c r="D27" s="121"/>
      <c r="E27" s="121"/>
      <c r="F27" s="122" t="s">
        <v>36</v>
      </c>
      <c r="G27" s="122"/>
      <c r="H27" s="124">
        <f>+D27*G27</f>
        <v>0</v>
      </c>
      <c r="I27" s="125"/>
      <c r="J27" s="126" t="e">
        <f>+H27/$I$520</f>
        <v>#DIV/0!</v>
      </c>
      <c r="K27" s="123"/>
      <c r="L27" s="1"/>
    </row>
    <row r="28" spans="1:12" ht="20.25" customHeight="1" x14ac:dyDescent="0.35">
      <c r="A28" s="21" t="s">
        <v>659</v>
      </c>
      <c r="B28" s="119" t="s">
        <v>154</v>
      </c>
      <c r="C28" s="120" t="s">
        <v>21</v>
      </c>
      <c r="D28" s="121"/>
      <c r="E28" s="121"/>
      <c r="F28" s="122" t="s">
        <v>36</v>
      </c>
      <c r="G28" s="122"/>
      <c r="H28" s="124">
        <f>+D28*G28</f>
        <v>0</v>
      </c>
      <c r="I28" s="125"/>
      <c r="J28" s="126" t="e">
        <f>+H28/$I$520</f>
        <v>#DIV/0!</v>
      </c>
      <c r="K28" s="123"/>
      <c r="L28" s="1"/>
    </row>
    <row r="29" spans="1:12" ht="20.25" customHeight="1" x14ac:dyDescent="0.35">
      <c r="A29" s="21" t="s">
        <v>659</v>
      </c>
      <c r="B29" s="119" t="s">
        <v>155</v>
      </c>
      <c r="C29" s="120" t="s">
        <v>22</v>
      </c>
      <c r="D29" s="121"/>
      <c r="E29" s="121"/>
      <c r="F29" s="122" t="s">
        <v>36</v>
      </c>
      <c r="G29" s="122"/>
      <c r="H29" s="124">
        <f>+D29*G29</f>
        <v>0</v>
      </c>
      <c r="I29" s="125"/>
      <c r="J29" s="126" t="e">
        <f>+H29/$I$520</f>
        <v>#DIV/0!</v>
      </c>
      <c r="K29" s="123"/>
      <c r="L29" s="1"/>
    </row>
    <row r="30" spans="1:12" s="11" customFormat="1" ht="20.25" customHeight="1" thickBot="1" x14ac:dyDescent="0.4">
      <c r="A30" s="21" t="s">
        <v>659</v>
      </c>
      <c r="B30" s="102" t="s">
        <v>157</v>
      </c>
      <c r="C30" s="102" t="s">
        <v>23</v>
      </c>
      <c r="D30" s="103"/>
      <c r="E30" s="103"/>
      <c r="F30" s="104"/>
      <c r="G30" s="108"/>
      <c r="H30" s="105"/>
      <c r="I30" s="106"/>
      <c r="J30" s="109"/>
      <c r="K30" s="105"/>
      <c r="L30" s="10"/>
    </row>
    <row r="31" spans="1:12" ht="20.25" customHeight="1" x14ac:dyDescent="0.35">
      <c r="A31" s="21" t="s">
        <v>659</v>
      </c>
      <c r="B31" s="119" t="s">
        <v>158</v>
      </c>
      <c r="C31" s="120" t="s">
        <v>661</v>
      </c>
      <c r="D31" s="121"/>
      <c r="E31" s="121"/>
      <c r="F31" s="122" t="s">
        <v>36</v>
      </c>
      <c r="G31" s="122"/>
      <c r="H31" s="124">
        <f>+D31*G31</f>
        <v>0</v>
      </c>
      <c r="I31" s="125"/>
      <c r="J31" s="126" t="e">
        <f>+H31/$I$520</f>
        <v>#DIV/0!</v>
      </c>
      <c r="K31" s="123"/>
      <c r="L31" s="1"/>
    </row>
    <row r="32" spans="1:12" ht="20.25" customHeight="1" x14ac:dyDescent="0.35">
      <c r="A32" s="21" t="s">
        <v>659</v>
      </c>
      <c r="B32" s="119" t="s">
        <v>159</v>
      </c>
      <c r="C32" s="120" t="s">
        <v>24</v>
      </c>
      <c r="D32" s="121"/>
      <c r="E32" s="121"/>
      <c r="F32" s="122" t="s">
        <v>36</v>
      </c>
      <c r="G32" s="122"/>
      <c r="H32" s="124">
        <f>+D32*G32</f>
        <v>0</v>
      </c>
      <c r="I32" s="125"/>
      <c r="J32" s="126" t="e">
        <f>+H32/$I$520</f>
        <v>#DIV/0!</v>
      </c>
      <c r="K32" s="123"/>
      <c r="L32" s="1"/>
    </row>
    <row r="33" spans="1:12" ht="20.25" customHeight="1" x14ac:dyDescent="0.35">
      <c r="A33" s="21" t="s">
        <v>659</v>
      </c>
      <c r="B33" s="119" t="s">
        <v>160</v>
      </c>
      <c r="C33" s="120" t="s">
        <v>25</v>
      </c>
      <c r="D33" s="121"/>
      <c r="E33" s="121"/>
      <c r="F33" s="122" t="s">
        <v>36</v>
      </c>
      <c r="G33" s="122"/>
      <c r="H33" s="124">
        <f>+D33*G33</f>
        <v>0</v>
      </c>
      <c r="I33" s="125"/>
      <c r="J33" s="126" t="e">
        <f>+H33/$I$520</f>
        <v>#DIV/0!</v>
      </c>
      <c r="K33" s="123"/>
      <c r="L33" s="1"/>
    </row>
    <row r="34" spans="1:12" ht="21" x14ac:dyDescent="0.35">
      <c r="A34" s="21" t="s">
        <v>659</v>
      </c>
      <c r="B34" s="119" t="s">
        <v>161</v>
      </c>
      <c r="C34" s="120" t="s">
        <v>26</v>
      </c>
      <c r="D34" s="121"/>
      <c r="E34" s="121"/>
      <c r="F34" s="122" t="s">
        <v>36</v>
      </c>
      <c r="G34" s="122"/>
      <c r="H34" s="124">
        <f>+D34*G34</f>
        <v>0</v>
      </c>
      <c r="I34" s="125"/>
      <c r="J34" s="126" t="e">
        <f>+H34/$I$520</f>
        <v>#DIV/0!</v>
      </c>
      <c r="K34" s="123"/>
      <c r="L34" s="1"/>
    </row>
    <row r="35" spans="1:12" s="11" customFormat="1" ht="21.75" thickBot="1" x14ac:dyDescent="0.4">
      <c r="A35" s="21" t="s">
        <v>659</v>
      </c>
      <c r="B35" s="102" t="s">
        <v>164</v>
      </c>
      <c r="C35" s="102" t="s">
        <v>27</v>
      </c>
      <c r="D35" s="103"/>
      <c r="E35" s="103"/>
      <c r="F35" s="104"/>
      <c r="G35" s="105"/>
      <c r="H35" s="105"/>
      <c r="I35" s="106"/>
      <c r="J35" s="109"/>
      <c r="K35" s="105"/>
      <c r="L35" s="10"/>
    </row>
    <row r="36" spans="1:12" ht="21.75" thickBot="1" x14ac:dyDescent="0.4">
      <c r="A36" s="21" t="s">
        <v>659</v>
      </c>
      <c r="B36" s="47" t="s">
        <v>165</v>
      </c>
      <c r="C36" s="48" t="s">
        <v>28</v>
      </c>
      <c r="D36" s="49"/>
      <c r="E36" s="49"/>
      <c r="F36" s="50" t="s">
        <v>36</v>
      </c>
      <c r="G36" s="50"/>
      <c r="H36" s="52">
        <f>+D36*G36</f>
        <v>0</v>
      </c>
      <c r="I36" s="53"/>
      <c r="J36" s="54" t="e">
        <f>+H36/$I$520</f>
        <v>#DIV/0!</v>
      </c>
      <c r="K36" s="51"/>
      <c r="L36" s="1"/>
    </row>
    <row r="37" spans="1:12" ht="21" customHeight="1" thickBot="1" x14ac:dyDescent="0.4">
      <c r="A37" s="21" t="s">
        <v>659</v>
      </c>
      <c r="B37" s="40">
        <v>2</v>
      </c>
      <c r="C37" s="40" t="s">
        <v>29</v>
      </c>
      <c r="D37" s="60"/>
      <c r="E37" s="60"/>
      <c r="F37" s="42"/>
      <c r="G37" s="43"/>
      <c r="H37" s="43"/>
      <c r="I37" s="44">
        <f>SUM(H38:H45)</f>
        <v>0</v>
      </c>
      <c r="J37" s="45"/>
      <c r="K37" s="46" t="e">
        <f>SUM(J38:J45)</f>
        <v>#DIV/0!</v>
      </c>
      <c r="L37" s="1"/>
    </row>
    <row r="38" spans="1:12" ht="21" x14ac:dyDescent="0.35">
      <c r="A38" s="21" t="s">
        <v>659</v>
      </c>
      <c r="B38" s="119" t="s">
        <v>166</v>
      </c>
      <c r="C38" s="120" t="s">
        <v>1281</v>
      </c>
      <c r="D38" s="121"/>
      <c r="E38" s="121"/>
      <c r="F38" s="122" t="s">
        <v>123</v>
      </c>
      <c r="G38" s="122"/>
      <c r="H38" s="124">
        <f t="shared" ref="H38:H45" si="0">+D38*G38</f>
        <v>0</v>
      </c>
      <c r="I38" s="125"/>
      <c r="J38" s="126" t="e">
        <f t="shared" ref="J38:J45" si="1">+H38/$I$520</f>
        <v>#DIV/0!</v>
      </c>
      <c r="K38" s="123"/>
      <c r="L38" s="1"/>
    </row>
    <row r="39" spans="1:12" ht="21" x14ac:dyDescent="0.35">
      <c r="A39" s="21"/>
      <c r="B39" s="119" t="s">
        <v>168</v>
      </c>
      <c r="C39" s="120" t="s">
        <v>665</v>
      </c>
      <c r="D39" s="121"/>
      <c r="E39" s="121"/>
      <c r="F39" s="122" t="s">
        <v>123</v>
      </c>
      <c r="G39" s="122"/>
      <c r="H39" s="124">
        <f t="shared" si="0"/>
        <v>0</v>
      </c>
      <c r="I39" s="125"/>
      <c r="J39" s="126" t="e">
        <f t="shared" si="1"/>
        <v>#DIV/0!</v>
      </c>
      <c r="K39" s="123"/>
      <c r="L39" s="1"/>
    </row>
    <row r="40" spans="1:12" ht="21" x14ac:dyDescent="0.35">
      <c r="A40" s="21"/>
      <c r="B40" s="119" t="s">
        <v>169</v>
      </c>
      <c r="C40" s="120" t="s">
        <v>666</v>
      </c>
      <c r="D40" s="121"/>
      <c r="E40" s="121"/>
      <c r="F40" s="122" t="s">
        <v>123</v>
      </c>
      <c r="G40" s="122"/>
      <c r="H40" s="124">
        <f t="shared" si="0"/>
        <v>0</v>
      </c>
      <c r="I40" s="125"/>
      <c r="J40" s="126" t="e">
        <f t="shared" si="1"/>
        <v>#DIV/0!</v>
      </c>
      <c r="K40" s="123"/>
      <c r="L40" s="1"/>
    </row>
    <row r="41" spans="1:12" ht="21" x14ac:dyDescent="0.35">
      <c r="A41" s="21"/>
      <c r="B41" s="119" t="s">
        <v>170</v>
      </c>
      <c r="C41" s="120" t="s">
        <v>667</v>
      </c>
      <c r="D41" s="121"/>
      <c r="E41" s="121"/>
      <c r="F41" s="122" t="s">
        <v>17</v>
      </c>
      <c r="G41" s="122"/>
      <c r="H41" s="124">
        <f t="shared" si="0"/>
        <v>0</v>
      </c>
      <c r="I41" s="125"/>
      <c r="J41" s="126" t="e">
        <f t="shared" si="1"/>
        <v>#DIV/0!</v>
      </c>
      <c r="K41" s="123"/>
      <c r="L41" s="1"/>
    </row>
    <row r="42" spans="1:12" ht="21" x14ac:dyDescent="0.35">
      <c r="A42" s="21"/>
      <c r="B42" s="119" t="s">
        <v>171</v>
      </c>
      <c r="C42" s="120" t="s">
        <v>668</v>
      </c>
      <c r="D42" s="121"/>
      <c r="E42" s="121"/>
      <c r="F42" s="122" t="s">
        <v>123</v>
      </c>
      <c r="G42" s="122"/>
      <c r="H42" s="124">
        <f t="shared" si="0"/>
        <v>0</v>
      </c>
      <c r="I42" s="125"/>
      <c r="J42" s="126" t="e">
        <f t="shared" si="1"/>
        <v>#DIV/0!</v>
      </c>
      <c r="K42" s="123"/>
      <c r="L42" s="1"/>
    </row>
    <row r="43" spans="1:12" ht="21" x14ac:dyDescent="0.35">
      <c r="A43" s="21"/>
      <c r="B43" s="119" t="s">
        <v>172</v>
      </c>
      <c r="C43" s="120" t="s">
        <v>669</v>
      </c>
      <c r="D43" s="121"/>
      <c r="E43" s="121"/>
      <c r="F43" s="122" t="s">
        <v>123</v>
      </c>
      <c r="G43" s="122"/>
      <c r="H43" s="124">
        <f t="shared" si="0"/>
        <v>0</v>
      </c>
      <c r="I43" s="125"/>
      <c r="J43" s="126" t="e">
        <f t="shared" si="1"/>
        <v>#DIV/0!</v>
      </c>
      <c r="K43" s="123"/>
      <c r="L43" s="1"/>
    </row>
    <row r="44" spans="1:12" ht="21" x14ac:dyDescent="0.35">
      <c r="A44" s="21"/>
      <c r="B44" s="119" t="s">
        <v>173</v>
      </c>
      <c r="C44" s="120" t="s">
        <v>670</v>
      </c>
      <c r="D44" s="121"/>
      <c r="E44" s="121"/>
      <c r="F44" s="122" t="s">
        <v>123</v>
      </c>
      <c r="G44" s="122"/>
      <c r="H44" s="124">
        <f t="shared" si="0"/>
        <v>0</v>
      </c>
      <c r="I44" s="125"/>
      <c r="J44" s="126" t="e">
        <f t="shared" si="1"/>
        <v>#DIV/0!</v>
      </c>
      <c r="K44" s="123"/>
      <c r="L44" s="1"/>
    </row>
    <row r="45" spans="1:12" ht="21.75" thickBot="1" x14ac:dyDescent="0.4">
      <c r="A45" s="21"/>
      <c r="B45" s="47" t="s">
        <v>175</v>
      </c>
      <c r="C45" s="48" t="s">
        <v>671</v>
      </c>
      <c r="D45" s="49"/>
      <c r="E45" s="49"/>
      <c r="F45" s="122" t="s">
        <v>123</v>
      </c>
      <c r="G45" s="50"/>
      <c r="H45" s="124">
        <f t="shared" si="0"/>
        <v>0</v>
      </c>
      <c r="I45" s="125"/>
      <c r="J45" s="126" t="e">
        <f t="shared" si="1"/>
        <v>#DIV/0!</v>
      </c>
      <c r="K45" s="51"/>
      <c r="L45" s="1"/>
    </row>
    <row r="46" spans="1:12" ht="21.75" thickBot="1" x14ac:dyDescent="0.4">
      <c r="A46" s="21" t="s">
        <v>659</v>
      </c>
      <c r="B46" s="40">
        <v>3</v>
      </c>
      <c r="C46" s="40" t="s">
        <v>30</v>
      </c>
      <c r="D46" s="60"/>
      <c r="E46" s="60"/>
      <c r="F46" s="42"/>
      <c r="G46" s="43"/>
      <c r="H46" s="43"/>
      <c r="I46" s="44">
        <f>SUM(H47:H48)</f>
        <v>0</v>
      </c>
      <c r="J46" s="45"/>
      <c r="K46" s="46" t="e">
        <f>SUM(J47:J48)</f>
        <v>#DIV/0!</v>
      </c>
      <c r="L46" s="1"/>
    </row>
    <row r="47" spans="1:12" ht="21" x14ac:dyDescent="0.35">
      <c r="A47" s="21" t="s">
        <v>659</v>
      </c>
      <c r="B47" s="47" t="s">
        <v>179</v>
      </c>
      <c r="C47" s="61" t="s">
        <v>31</v>
      </c>
      <c r="D47" s="49"/>
      <c r="E47" s="49"/>
      <c r="F47" s="50" t="s">
        <v>123</v>
      </c>
      <c r="G47" s="62"/>
      <c r="H47" s="124">
        <f t="shared" ref="H47:H48" si="2">+D47*G47</f>
        <v>0</v>
      </c>
      <c r="I47" s="125"/>
      <c r="J47" s="126" t="e">
        <f t="shared" ref="J47:J48" si="3">+H47/$I$520</f>
        <v>#DIV/0!</v>
      </c>
      <c r="K47" s="63"/>
      <c r="L47" s="1"/>
    </row>
    <row r="48" spans="1:12" ht="21.75" thickBot="1" x14ac:dyDescent="0.4">
      <c r="A48" s="21"/>
      <c r="B48" s="47" t="s">
        <v>1301</v>
      </c>
      <c r="C48" s="61" t="s">
        <v>1302</v>
      </c>
      <c r="D48" s="49"/>
      <c r="E48" s="49"/>
      <c r="F48" s="122" t="s">
        <v>36</v>
      </c>
      <c r="G48" s="62"/>
      <c r="H48" s="124">
        <f t="shared" si="2"/>
        <v>0</v>
      </c>
      <c r="I48" s="125"/>
      <c r="J48" s="126" t="e">
        <f t="shared" si="3"/>
        <v>#DIV/0!</v>
      </c>
      <c r="K48" s="63"/>
      <c r="L48" s="1"/>
    </row>
    <row r="49" spans="1:12" ht="21.75" thickBot="1" x14ac:dyDescent="0.4">
      <c r="A49" s="21" t="s">
        <v>659</v>
      </c>
      <c r="B49" s="40">
        <v>4</v>
      </c>
      <c r="C49" s="40" t="s">
        <v>32</v>
      </c>
      <c r="D49" s="60"/>
      <c r="E49" s="60"/>
      <c r="F49" s="42"/>
      <c r="G49" s="43"/>
      <c r="H49" s="43"/>
      <c r="I49" s="44">
        <f>SUM(H50:H79)</f>
        <v>0</v>
      </c>
      <c r="J49" s="45"/>
      <c r="K49" s="46" t="e">
        <f>SUM(J50:J79)</f>
        <v>#DIV/0!</v>
      </c>
      <c r="L49" s="1"/>
    </row>
    <row r="50" spans="1:12" ht="21" x14ac:dyDescent="0.35">
      <c r="A50" s="21" t="s">
        <v>659</v>
      </c>
      <c r="B50" s="119" t="s">
        <v>184</v>
      </c>
      <c r="C50" s="120" t="s">
        <v>672</v>
      </c>
      <c r="D50" s="121"/>
      <c r="E50" s="121"/>
      <c r="F50" s="122" t="s">
        <v>123</v>
      </c>
      <c r="G50" s="122"/>
      <c r="H50" s="124">
        <f t="shared" ref="H50:H51" si="4">+D50*G50</f>
        <v>0</v>
      </c>
      <c r="I50" s="125"/>
      <c r="J50" s="126" t="e">
        <f t="shared" ref="J50:J51" si="5">+H50/$I$520</f>
        <v>#DIV/0!</v>
      </c>
      <c r="K50" s="123"/>
      <c r="L50" s="1"/>
    </row>
    <row r="51" spans="1:12" ht="21" x14ac:dyDescent="0.35">
      <c r="A51" s="21" t="s">
        <v>659</v>
      </c>
      <c r="B51" s="119" t="s">
        <v>189</v>
      </c>
      <c r="C51" s="120" t="s">
        <v>673</v>
      </c>
      <c r="D51" s="121"/>
      <c r="E51" s="121"/>
      <c r="F51" s="122" t="s">
        <v>123</v>
      </c>
      <c r="G51" s="122"/>
      <c r="H51" s="124">
        <f t="shared" si="4"/>
        <v>0</v>
      </c>
      <c r="I51" s="125"/>
      <c r="J51" s="126" t="e">
        <f t="shared" si="5"/>
        <v>#DIV/0!</v>
      </c>
      <c r="K51" s="123"/>
      <c r="L51" s="1"/>
    </row>
    <row r="52" spans="1:12" ht="21" x14ac:dyDescent="0.35">
      <c r="A52" s="21"/>
      <c r="B52" s="70" t="s">
        <v>190</v>
      </c>
      <c r="C52" s="67" t="s">
        <v>695</v>
      </c>
      <c r="D52" s="49"/>
      <c r="E52" s="49"/>
      <c r="F52" s="50"/>
      <c r="G52" s="50"/>
      <c r="H52" s="72"/>
      <c r="I52" s="73"/>
      <c r="J52" s="74"/>
      <c r="K52" s="51"/>
      <c r="L52" s="1"/>
    </row>
    <row r="53" spans="1:12" ht="21" x14ac:dyDescent="0.35">
      <c r="A53" s="21"/>
      <c r="B53" s="119" t="s">
        <v>696</v>
      </c>
      <c r="C53" s="120" t="s">
        <v>674</v>
      </c>
      <c r="D53" s="121"/>
      <c r="E53" s="121"/>
      <c r="F53" s="122" t="s">
        <v>121</v>
      </c>
      <c r="G53" s="122"/>
      <c r="H53" s="124">
        <f t="shared" ref="H53:H58" si="6">+D53*G53</f>
        <v>0</v>
      </c>
      <c r="I53" s="125"/>
      <c r="J53" s="126" t="e">
        <f>+H53/$I$520</f>
        <v>#DIV/0!</v>
      </c>
      <c r="K53" s="123"/>
      <c r="L53" s="1"/>
    </row>
    <row r="54" spans="1:12" ht="21" x14ac:dyDescent="0.35">
      <c r="A54" s="21"/>
      <c r="B54" s="119" t="s">
        <v>697</v>
      </c>
      <c r="C54" s="120" t="s">
        <v>675</v>
      </c>
      <c r="D54" s="121"/>
      <c r="E54" s="121"/>
      <c r="F54" s="122" t="s">
        <v>17</v>
      </c>
      <c r="G54" s="122"/>
      <c r="H54" s="124">
        <f t="shared" si="6"/>
        <v>0</v>
      </c>
      <c r="I54" s="125"/>
      <c r="J54" s="126" t="e">
        <f>+H54/$I$520</f>
        <v>#DIV/0!</v>
      </c>
      <c r="K54" s="123"/>
      <c r="L54" s="1"/>
    </row>
    <row r="55" spans="1:12" ht="21" x14ac:dyDescent="0.35">
      <c r="A55" s="21"/>
      <c r="B55" s="119" t="s">
        <v>698</v>
      </c>
      <c r="C55" s="120" t="s">
        <v>676</v>
      </c>
      <c r="D55" s="121"/>
      <c r="E55" s="121"/>
      <c r="F55" s="122" t="s">
        <v>17</v>
      </c>
      <c r="G55" s="122"/>
      <c r="H55" s="124">
        <f t="shared" si="6"/>
        <v>0</v>
      </c>
      <c r="I55" s="125"/>
      <c r="J55" s="126" t="e">
        <f>+H55/$I$520</f>
        <v>#DIV/0!</v>
      </c>
      <c r="K55" s="123"/>
      <c r="L55" s="1"/>
    </row>
    <row r="56" spans="1:12" ht="21" x14ac:dyDescent="0.35">
      <c r="A56" s="21"/>
      <c r="B56" s="119" t="s">
        <v>699</v>
      </c>
      <c r="C56" s="120" t="s">
        <v>677</v>
      </c>
      <c r="D56" s="121"/>
      <c r="E56" s="121"/>
      <c r="F56" s="122" t="s">
        <v>17</v>
      </c>
      <c r="G56" s="122"/>
      <c r="H56" s="124">
        <f t="shared" si="6"/>
        <v>0</v>
      </c>
      <c r="I56" s="125"/>
      <c r="J56" s="126" t="e">
        <f>+H56/$I$520</f>
        <v>#DIV/0!</v>
      </c>
      <c r="K56" s="123"/>
      <c r="L56" s="1"/>
    </row>
    <row r="57" spans="1:12" ht="21" x14ac:dyDescent="0.35">
      <c r="A57" s="21"/>
      <c r="B57" s="119" t="s">
        <v>194</v>
      </c>
      <c r="C57" s="120" t="s">
        <v>678</v>
      </c>
      <c r="D57" s="121"/>
      <c r="E57" s="121"/>
      <c r="F57" s="122" t="s">
        <v>117</v>
      </c>
      <c r="G57" s="122"/>
      <c r="H57" s="124">
        <f t="shared" si="6"/>
        <v>0</v>
      </c>
      <c r="I57" s="125"/>
      <c r="J57" s="126" t="e">
        <f>+H57/$I$520</f>
        <v>#DIV/0!</v>
      </c>
      <c r="K57" s="123"/>
      <c r="L57" s="1"/>
    </row>
    <row r="58" spans="1:12" ht="21" x14ac:dyDescent="0.35">
      <c r="A58" s="21"/>
      <c r="B58" s="119" t="s">
        <v>195</v>
      </c>
      <c r="C58" s="120" t="s">
        <v>679</v>
      </c>
      <c r="D58" s="121"/>
      <c r="E58" s="121"/>
      <c r="F58" s="122" t="s">
        <v>121</v>
      </c>
      <c r="G58" s="122"/>
      <c r="H58" s="124">
        <f t="shared" si="6"/>
        <v>0</v>
      </c>
      <c r="I58" s="125"/>
      <c r="J58" s="126" t="e">
        <f>+H58/$I$520</f>
        <v>#DIV/0!</v>
      </c>
      <c r="K58" s="123"/>
      <c r="L58" s="1"/>
    </row>
    <row r="59" spans="1:12" ht="21" x14ac:dyDescent="0.35">
      <c r="A59" s="21"/>
      <c r="B59" s="70" t="s">
        <v>196</v>
      </c>
      <c r="C59" s="67" t="s">
        <v>680</v>
      </c>
      <c r="D59" s="49"/>
      <c r="E59" s="49"/>
      <c r="F59" s="50"/>
      <c r="G59" s="50"/>
      <c r="H59" s="72"/>
      <c r="I59" s="73"/>
      <c r="J59" s="74"/>
      <c r="K59" s="51"/>
      <c r="L59" s="1"/>
    </row>
    <row r="60" spans="1:12" ht="21" x14ac:dyDescent="0.35">
      <c r="A60" s="21"/>
      <c r="B60" s="119" t="s">
        <v>700</v>
      </c>
      <c r="C60" s="120" t="s">
        <v>680</v>
      </c>
      <c r="D60" s="121"/>
      <c r="E60" s="121"/>
      <c r="F60" s="122" t="s">
        <v>121</v>
      </c>
      <c r="G60" s="122"/>
      <c r="H60" s="124">
        <f>+D60*G60</f>
        <v>0</v>
      </c>
      <c r="I60" s="125"/>
      <c r="J60" s="126" t="e">
        <f>+H60/$I$520</f>
        <v>#DIV/0!</v>
      </c>
      <c r="K60" s="123"/>
      <c r="L60" s="1"/>
    </row>
    <row r="61" spans="1:12" ht="21" x14ac:dyDescent="0.35">
      <c r="A61" s="21"/>
      <c r="B61" s="119" t="s">
        <v>701</v>
      </c>
      <c r="C61" s="120" t="s">
        <v>681</v>
      </c>
      <c r="D61" s="121"/>
      <c r="E61" s="121"/>
      <c r="F61" s="122" t="s">
        <v>121</v>
      </c>
      <c r="G61" s="122"/>
      <c r="H61" s="124">
        <f>+D61*G61</f>
        <v>0</v>
      </c>
      <c r="I61" s="125"/>
      <c r="J61" s="126" t="e">
        <f>+H61/$I$520</f>
        <v>#DIV/0!</v>
      </c>
      <c r="K61" s="123"/>
      <c r="L61" s="1"/>
    </row>
    <row r="62" spans="1:12" ht="21" x14ac:dyDescent="0.35">
      <c r="A62" s="21"/>
      <c r="B62" s="70" t="s">
        <v>197</v>
      </c>
      <c r="C62" s="67" t="s">
        <v>702</v>
      </c>
      <c r="D62" s="49"/>
      <c r="E62" s="49"/>
      <c r="F62" s="50"/>
      <c r="G62" s="50"/>
      <c r="H62" s="72"/>
      <c r="I62" s="73"/>
      <c r="J62" s="74"/>
      <c r="K62" s="51"/>
      <c r="L62" s="1"/>
    </row>
    <row r="63" spans="1:12" ht="21" x14ac:dyDescent="0.35">
      <c r="A63" s="21"/>
      <c r="B63" s="119" t="s">
        <v>703</v>
      </c>
      <c r="C63" s="120" t="s">
        <v>682</v>
      </c>
      <c r="D63" s="121"/>
      <c r="E63" s="121"/>
      <c r="F63" s="122" t="s">
        <v>121</v>
      </c>
      <c r="G63" s="122"/>
      <c r="H63" s="124">
        <f t="shared" ref="H63:H68" si="7">+D63*G63</f>
        <v>0</v>
      </c>
      <c r="I63" s="125"/>
      <c r="J63" s="126" t="e">
        <f>+H63/$I$520</f>
        <v>#DIV/0!</v>
      </c>
      <c r="K63" s="123"/>
      <c r="L63" s="1"/>
    </row>
    <row r="64" spans="1:12" ht="21" x14ac:dyDescent="0.35">
      <c r="A64" s="21"/>
      <c r="B64" s="119" t="s">
        <v>704</v>
      </c>
      <c r="C64" s="120" t="s">
        <v>683</v>
      </c>
      <c r="D64" s="121"/>
      <c r="E64" s="121"/>
      <c r="F64" s="122" t="s">
        <v>36</v>
      </c>
      <c r="G64" s="122"/>
      <c r="H64" s="124">
        <f t="shared" si="7"/>
        <v>0</v>
      </c>
      <c r="I64" s="125"/>
      <c r="J64" s="126" t="e">
        <f>+H64/$I$520</f>
        <v>#DIV/0!</v>
      </c>
      <c r="K64" s="123"/>
      <c r="L64" s="1"/>
    </row>
    <row r="65" spans="1:12" ht="21" x14ac:dyDescent="0.35">
      <c r="A65" s="21"/>
      <c r="B65" s="119" t="s">
        <v>198</v>
      </c>
      <c r="C65" s="120" t="s">
        <v>33</v>
      </c>
      <c r="D65" s="121"/>
      <c r="E65" s="121"/>
      <c r="F65" s="122" t="s">
        <v>121</v>
      </c>
      <c r="G65" s="122"/>
      <c r="H65" s="124">
        <f t="shared" si="7"/>
        <v>0</v>
      </c>
      <c r="I65" s="125"/>
      <c r="J65" s="126" t="e">
        <f>+H65/$I$520</f>
        <v>#DIV/0!</v>
      </c>
      <c r="K65" s="123"/>
      <c r="L65" s="1"/>
    </row>
    <row r="66" spans="1:12" ht="21" x14ac:dyDescent="0.35">
      <c r="A66" s="21"/>
      <c r="B66" s="119" t="s">
        <v>200</v>
      </c>
      <c r="C66" s="120" t="s">
        <v>684</v>
      </c>
      <c r="D66" s="121"/>
      <c r="E66" s="121"/>
      <c r="F66" s="122" t="s">
        <v>121</v>
      </c>
      <c r="G66" s="122"/>
      <c r="H66" s="124">
        <f t="shared" si="7"/>
        <v>0</v>
      </c>
      <c r="I66" s="125"/>
      <c r="J66" s="126" t="e">
        <f>+H66/$I$520</f>
        <v>#DIV/0!</v>
      </c>
      <c r="K66" s="123"/>
      <c r="L66" s="1"/>
    </row>
    <row r="67" spans="1:12" ht="21" x14ac:dyDescent="0.35">
      <c r="A67" s="21"/>
      <c r="B67" s="119" t="s">
        <v>201</v>
      </c>
      <c r="C67" s="120" t="s">
        <v>685</v>
      </c>
      <c r="D67" s="121"/>
      <c r="E67" s="121"/>
      <c r="F67" s="122" t="s">
        <v>121</v>
      </c>
      <c r="G67" s="122"/>
      <c r="H67" s="124">
        <f t="shared" si="7"/>
        <v>0</v>
      </c>
      <c r="I67" s="125"/>
      <c r="J67" s="126" t="e">
        <f>+H67/$I$520</f>
        <v>#DIV/0!</v>
      </c>
      <c r="K67" s="123"/>
      <c r="L67" s="1"/>
    </row>
    <row r="68" spans="1:12" ht="21" x14ac:dyDescent="0.35">
      <c r="A68" s="21"/>
      <c r="B68" s="119" t="s">
        <v>203</v>
      </c>
      <c r="C68" s="120" t="s">
        <v>686</v>
      </c>
      <c r="D68" s="121"/>
      <c r="E68" s="121"/>
      <c r="F68" s="122" t="s">
        <v>123</v>
      </c>
      <c r="G68" s="122"/>
      <c r="H68" s="124">
        <f t="shared" si="7"/>
        <v>0</v>
      </c>
      <c r="I68" s="125"/>
      <c r="J68" s="126" t="e">
        <f>+H68/$I$520</f>
        <v>#DIV/0!</v>
      </c>
      <c r="K68" s="123"/>
      <c r="L68" s="1"/>
    </row>
    <row r="69" spans="1:12" ht="21" x14ac:dyDescent="0.35">
      <c r="A69" s="21"/>
      <c r="B69" s="70" t="s">
        <v>204</v>
      </c>
      <c r="C69" s="67" t="s">
        <v>707</v>
      </c>
      <c r="D69" s="49"/>
      <c r="E69" s="49"/>
      <c r="F69" s="50"/>
      <c r="G69" s="50"/>
      <c r="H69" s="72"/>
      <c r="I69" s="73"/>
      <c r="J69" s="74"/>
      <c r="K69" s="51"/>
      <c r="L69" s="1"/>
    </row>
    <row r="70" spans="1:12" ht="21" x14ac:dyDescent="0.35">
      <c r="A70" s="21"/>
      <c r="B70" s="119" t="s">
        <v>705</v>
      </c>
      <c r="C70" s="120" t="s">
        <v>687</v>
      </c>
      <c r="D70" s="121"/>
      <c r="E70" s="121"/>
      <c r="F70" s="122" t="s">
        <v>117</v>
      </c>
      <c r="G70" s="122"/>
      <c r="H70" s="124">
        <f>+D70*G70</f>
        <v>0</v>
      </c>
      <c r="I70" s="125"/>
      <c r="J70" s="126" t="e">
        <f>+H70/$I$520</f>
        <v>#DIV/0!</v>
      </c>
      <c r="K70" s="123"/>
      <c r="L70" s="1"/>
    </row>
    <row r="71" spans="1:12" ht="21" x14ac:dyDescent="0.35">
      <c r="A71" s="21" t="s">
        <v>659</v>
      </c>
      <c r="B71" s="119" t="s">
        <v>706</v>
      </c>
      <c r="C71" s="120" t="s">
        <v>688</v>
      </c>
      <c r="D71" s="121"/>
      <c r="E71" s="121"/>
      <c r="F71" s="122" t="s">
        <v>117</v>
      </c>
      <c r="G71" s="122"/>
      <c r="H71" s="124">
        <f>+D71*G71</f>
        <v>0</v>
      </c>
      <c r="I71" s="125"/>
      <c r="J71" s="126" t="e">
        <f>+H71/$I$520</f>
        <v>#DIV/0!</v>
      </c>
      <c r="K71" s="123"/>
      <c r="L71" s="1"/>
    </row>
    <row r="72" spans="1:12" ht="21" x14ac:dyDescent="0.35">
      <c r="A72" s="21" t="s">
        <v>659</v>
      </c>
      <c r="B72" s="119" t="s">
        <v>207</v>
      </c>
      <c r="C72" s="120" t="s">
        <v>689</v>
      </c>
      <c r="D72" s="121"/>
      <c r="E72" s="121"/>
      <c r="F72" s="122" t="s">
        <v>36</v>
      </c>
      <c r="G72" s="122"/>
      <c r="H72" s="124">
        <f>+D72*G72</f>
        <v>0</v>
      </c>
      <c r="I72" s="125"/>
      <c r="J72" s="126" t="e">
        <f>+H72/$I$520</f>
        <v>#DIV/0!</v>
      </c>
      <c r="K72" s="123"/>
      <c r="L72" s="1"/>
    </row>
    <row r="73" spans="1:12" ht="21" x14ac:dyDescent="0.35">
      <c r="A73" s="21"/>
      <c r="B73" s="70" t="s">
        <v>208</v>
      </c>
      <c r="C73" s="67" t="s">
        <v>710</v>
      </c>
      <c r="D73" s="49"/>
      <c r="E73" s="49"/>
      <c r="F73" s="50"/>
      <c r="G73" s="50"/>
      <c r="H73" s="72"/>
      <c r="I73" s="73"/>
      <c r="J73" s="74"/>
      <c r="K73" s="51"/>
      <c r="L73" s="1"/>
    </row>
    <row r="74" spans="1:12" ht="21" x14ac:dyDescent="0.35">
      <c r="A74" s="21"/>
      <c r="B74" s="119" t="s">
        <v>708</v>
      </c>
      <c r="C74" s="120" t="s">
        <v>690</v>
      </c>
      <c r="D74" s="121"/>
      <c r="E74" s="121"/>
      <c r="F74" s="122" t="s">
        <v>17</v>
      </c>
      <c r="G74" s="122"/>
      <c r="H74" s="124">
        <f>+D74*G74</f>
        <v>0</v>
      </c>
      <c r="I74" s="125"/>
      <c r="J74" s="126" t="e">
        <f>+H74/$I$520</f>
        <v>#DIV/0!</v>
      </c>
      <c r="K74" s="123"/>
      <c r="L74" s="1"/>
    </row>
    <row r="75" spans="1:12" ht="21" x14ac:dyDescent="0.35">
      <c r="A75" s="21"/>
      <c r="B75" s="119" t="s">
        <v>709</v>
      </c>
      <c r="C75" s="120" t="s">
        <v>691</v>
      </c>
      <c r="D75" s="121"/>
      <c r="E75" s="121"/>
      <c r="F75" s="122" t="s">
        <v>36</v>
      </c>
      <c r="G75" s="122"/>
      <c r="H75" s="124">
        <f>+D75*G75</f>
        <v>0</v>
      </c>
      <c r="I75" s="125"/>
      <c r="J75" s="126" t="e">
        <f>+H75/$I$520</f>
        <v>#DIV/0!</v>
      </c>
      <c r="K75" s="123"/>
      <c r="L75" s="1"/>
    </row>
    <row r="76" spans="1:12" ht="21" x14ac:dyDescent="0.35">
      <c r="A76" s="21"/>
      <c r="B76" s="70" t="s">
        <v>210</v>
      </c>
      <c r="C76" s="67" t="s">
        <v>711</v>
      </c>
      <c r="D76" s="49"/>
      <c r="E76" s="49"/>
      <c r="F76" s="50"/>
      <c r="G76" s="50"/>
      <c r="H76" s="72"/>
      <c r="I76" s="73"/>
      <c r="J76" s="74"/>
      <c r="K76" s="51"/>
      <c r="L76" s="1"/>
    </row>
    <row r="77" spans="1:12" ht="21" x14ac:dyDescent="0.35">
      <c r="A77" s="21"/>
      <c r="B77" s="119" t="s">
        <v>712</v>
      </c>
      <c r="C77" s="120" t="s">
        <v>692</v>
      </c>
      <c r="D77" s="121"/>
      <c r="E77" s="121"/>
      <c r="F77" s="122" t="s">
        <v>36</v>
      </c>
      <c r="G77" s="122"/>
      <c r="H77" s="124">
        <f>+D77*G77</f>
        <v>0</v>
      </c>
      <c r="I77" s="125"/>
      <c r="J77" s="126" t="e">
        <f>+H77/$I$520</f>
        <v>#DIV/0!</v>
      </c>
      <c r="K77" s="123"/>
      <c r="L77" s="1"/>
    </row>
    <row r="78" spans="1:12" ht="21" x14ac:dyDescent="0.35">
      <c r="A78" s="21"/>
      <c r="B78" s="119" t="s">
        <v>713</v>
      </c>
      <c r="C78" s="120" t="s">
        <v>693</v>
      </c>
      <c r="D78" s="121"/>
      <c r="E78" s="121"/>
      <c r="F78" s="122" t="s">
        <v>36</v>
      </c>
      <c r="G78" s="122"/>
      <c r="H78" s="124">
        <f>+D78*G78</f>
        <v>0</v>
      </c>
      <c r="I78" s="125"/>
      <c r="J78" s="126" t="e">
        <f>+H78/$I$520</f>
        <v>#DIV/0!</v>
      </c>
      <c r="K78" s="123"/>
      <c r="L78" s="1"/>
    </row>
    <row r="79" spans="1:12" ht="21.75" thickBot="1" x14ac:dyDescent="0.4">
      <c r="A79" s="21"/>
      <c r="B79" s="119" t="s">
        <v>714</v>
      </c>
      <c r="C79" s="120" t="s">
        <v>694</v>
      </c>
      <c r="D79" s="121"/>
      <c r="E79" s="121"/>
      <c r="F79" s="122" t="s">
        <v>36</v>
      </c>
      <c r="G79" s="122"/>
      <c r="H79" s="124">
        <f>+D79*G79</f>
        <v>0</v>
      </c>
      <c r="I79" s="125"/>
      <c r="J79" s="126" t="e">
        <f>+H79/$I$520</f>
        <v>#DIV/0!</v>
      </c>
      <c r="K79" s="123"/>
      <c r="L79" s="1"/>
    </row>
    <row r="80" spans="1:12" ht="21.75" thickBot="1" x14ac:dyDescent="0.4">
      <c r="A80" s="21" t="s">
        <v>659</v>
      </c>
      <c r="B80" s="40" t="s">
        <v>211</v>
      </c>
      <c r="C80" s="40" t="s">
        <v>34</v>
      </c>
      <c r="D80" s="60"/>
      <c r="E80" s="60"/>
      <c r="F80" s="42"/>
      <c r="G80" s="43"/>
      <c r="H80" s="43"/>
      <c r="I80" s="44">
        <f>SUM(H81:H123)</f>
        <v>0</v>
      </c>
      <c r="J80" s="45"/>
      <c r="K80" s="46" t="e">
        <f>SUM(J81:J123)</f>
        <v>#DIV/0!</v>
      </c>
      <c r="L80" s="12"/>
    </row>
    <row r="81" spans="1:12" ht="21.75" thickBot="1" x14ac:dyDescent="0.4">
      <c r="A81" s="21" t="s">
        <v>659</v>
      </c>
      <c r="B81" s="128" t="s">
        <v>212</v>
      </c>
      <c r="C81" s="96" t="s">
        <v>35</v>
      </c>
      <c r="D81" s="97"/>
      <c r="E81" s="97"/>
      <c r="F81" s="98"/>
      <c r="G81" s="129"/>
      <c r="H81" s="99"/>
      <c r="I81" s="100"/>
      <c r="J81" s="130"/>
      <c r="K81" s="99"/>
      <c r="L81" s="12"/>
    </row>
    <row r="82" spans="1:12" ht="21.75" thickBot="1" x14ac:dyDescent="0.4">
      <c r="A82" s="21"/>
      <c r="B82" s="128" t="s">
        <v>216</v>
      </c>
      <c r="C82" s="96" t="s">
        <v>715</v>
      </c>
      <c r="D82" s="97"/>
      <c r="E82" s="97"/>
      <c r="F82" s="98"/>
      <c r="G82" s="129"/>
      <c r="H82" s="99"/>
      <c r="I82" s="100"/>
      <c r="J82" s="130"/>
      <c r="K82" s="99"/>
      <c r="L82" s="12"/>
    </row>
    <row r="83" spans="1:12" ht="21" x14ac:dyDescent="0.35">
      <c r="A83" s="21" t="s">
        <v>659</v>
      </c>
      <c r="B83" s="132" t="s">
        <v>217</v>
      </c>
      <c r="C83" s="132" t="s">
        <v>716</v>
      </c>
      <c r="D83" s="174"/>
      <c r="E83" s="133"/>
      <c r="F83" s="134"/>
      <c r="G83" s="134"/>
      <c r="H83" s="138"/>
      <c r="I83" s="136"/>
      <c r="J83" s="139"/>
      <c r="K83" s="135"/>
      <c r="L83" s="12"/>
    </row>
    <row r="84" spans="1:12" ht="21" x14ac:dyDescent="0.35">
      <c r="A84" s="21"/>
      <c r="B84" s="119" t="s">
        <v>219</v>
      </c>
      <c r="C84" s="120" t="s">
        <v>717</v>
      </c>
      <c r="D84" s="121"/>
      <c r="E84" s="121"/>
      <c r="F84" s="122" t="s">
        <v>123</v>
      </c>
      <c r="G84" s="122"/>
      <c r="H84" s="124">
        <f>+D84*G84</f>
        <v>0</v>
      </c>
      <c r="I84" s="125"/>
      <c r="J84" s="126" t="e">
        <f>+H84/$I$520</f>
        <v>#DIV/0!</v>
      </c>
      <c r="K84" s="123"/>
      <c r="L84" s="1"/>
    </row>
    <row r="85" spans="1:12" ht="21" x14ac:dyDescent="0.35">
      <c r="A85" s="21"/>
      <c r="B85" s="119" t="s">
        <v>220</v>
      </c>
      <c r="C85" s="120" t="s">
        <v>718</v>
      </c>
      <c r="D85" s="121"/>
      <c r="E85" s="121"/>
      <c r="F85" s="122" t="s">
        <v>123</v>
      </c>
      <c r="G85" s="122"/>
      <c r="H85" s="124">
        <f t="shared" ref="H85:H87" si="8">+D85*G85</f>
        <v>0</v>
      </c>
      <c r="I85" s="125"/>
      <c r="J85" s="126" t="e">
        <f>+H85/$I$520</f>
        <v>#DIV/0!</v>
      </c>
      <c r="K85" s="123"/>
      <c r="L85" s="1"/>
    </row>
    <row r="86" spans="1:12" ht="21" x14ac:dyDescent="0.35">
      <c r="A86" s="21"/>
      <c r="B86" s="119" t="s">
        <v>222</v>
      </c>
      <c r="C86" s="120" t="s">
        <v>719</v>
      </c>
      <c r="D86" s="121"/>
      <c r="E86" s="121"/>
      <c r="F86" s="122" t="s">
        <v>123</v>
      </c>
      <c r="G86" s="122"/>
      <c r="H86" s="124">
        <f t="shared" si="8"/>
        <v>0</v>
      </c>
      <c r="I86" s="125"/>
      <c r="J86" s="126" t="e">
        <f>+H86/$I$520</f>
        <v>#DIV/0!</v>
      </c>
      <c r="K86" s="123"/>
      <c r="L86" s="1"/>
    </row>
    <row r="87" spans="1:12" ht="21" x14ac:dyDescent="0.35">
      <c r="A87" s="21"/>
      <c r="B87" s="176" t="s">
        <v>749</v>
      </c>
      <c r="C87" s="120" t="s">
        <v>720</v>
      </c>
      <c r="D87" s="121"/>
      <c r="E87" s="121"/>
      <c r="F87" s="122" t="s">
        <v>123</v>
      </c>
      <c r="G87" s="122"/>
      <c r="H87" s="124">
        <f t="shared" si="8"/>
        <v>0</v>
      </c>
      <c r="I87" s="125"/>
      <c r="J87" s="126" t="e">
        <f>+H87/$I$520</f>
        <v>#DIV/0!</v>
      </c>
      <c r="K87" s="123"/>
      <c r="L87" s="1"/>
    </row>
    <row r="88" spans="1:12" ht="21" x14ac:dyDescent="0.35">
      <c r="A88" s="21"/>
      <c r="B88" s="132" t="s">
        <v>223</v>
      </c>
      <c r="C88" s="132" t="s">
        <v>721</v>
      </c>
      <c r="D88" s="174"/>
      <c r="E88" s="133"/>
      <c r="F88" s="134"/>
      <c r="G88" s="134"/>
      <c r="H88" s="138"/>
      <c r="I88" s="136"/>
      <c r="J88" s="139"/>
      <c r="K88" s="135"/>
      <c r="L88" s="12"/>
    </row>
    <row r="89" spans="1:12" ht="21" x14ac:dyDescent="0.35">
      <c r="A89" s="21"/>
      <c r="B89" s="132" t="s">
        <v>228</v>
      </c>
      <c r="C89" s="132" t="s">
        <v>722</v>
      </c>
      <c r="D89" s="175"/>
      <c r="E89" s="140"/>
      <c r="F89" s="141"/>
      <c r="G89" s="141"/>
      <c r="H89" s="142"/>
      <c r="I89" s="143"/>
      <c r="J89" s="144"/>
      <c r="K89" s="145"/>
      <c r="L89" s="12"/>
    </row>
    <row r="90" spans="1:12" ht="21" x14ac:dyDescent="0.35">
      <c r="A90" s="21"/>
      <c r="B90" s="119" t="s">
        <v>229</v>
      </c>
      <c r="C90" s="120" t="s">
        <v>723</v>
      </c>
      <c r="D90" s="121"/>
      <c r="E90" s="121"/>
      <c r="F90" s="122" t="s">
        <v>123</v>
      </c>
      <c r="G90" s="122"/>
      <c r="H90" s="124">
        <f t="shared" ref="H90:H92" si="9">+D90*G90</f>
        <v>0</v>
      </c>
      <c r="I90" s="125"/>
      <c r="J90" s="126" t="e">
        <f>+H90/$I$520</f>
        <v>#DIV/0!</v>
      </c>
      <c r="K90" s="123"/>
      <c r="L90" s="1"/>
    </row>
    <row r="91" spans="1:12" ht="21" x14ac:dyDescent="0.35">
      <c r="A91" s="21"/>
      <c r="B91" s="119" t="s">
        <v>750</v>
      </c>
      <c r="C91" s="120" t="s">
        <v>724</v>
      </c>
      <c r="D91" s="121"/>
      <c r="E91" s="121"/>
      <c r="F91" s="122" t="s">
        <v>123</v>
      </c>
      <c r="G91" s="122"/>
      <c r="H91" s="124">
        <f t="shared" si="9"/>
        <v>0</v>
      </c>
      <c r="I91" s="125"/>
      <c r="J91" s="126" t="e">
        <f>+H91/$I$520</f>
        <v>#DIV/0!</v>
      </c>
      <c r="K91" s="123"/>
      <c r="L91" s="1"/>
    </row>
    <row r="92" spans="1:12" ht="21" x14ac:dyDescent="0.35">
      <c r="A92" s="21"/>
      <c r="B92" s="119" t="s">
        <v>751</v>
      </c>
      <c r="C92" s="120" t="s">
        <v>725</v>
      </c>
      <c r="D92" s="121"/>
      <c r="E92" s="121"/>
      <c r="F92" s="122" t="s">
        <v>123</v>
      </c>
      <c r="G92" s="122"/>
      <c r="H92" s="124">
        <f t="shared" si="9"/>
        <v>0</v>
      </c>
      <c r="I92" s="125"/>
      <c r="J92" s="126" t="e">
        <f>+H92/$I$520</f>
        <v>#DIV/0!</v>
      </c>
      <c r="K92" s="123"/>
      <c r="L92" s="1"/>
    </row>
    <row r="93" spans="1:12" ht="21" x14ac:dyDescent="0.35">
      <c r="A93" s="21"/>
      <c r="B93" s="132" t="s">
        <v>230</v>
      </c>
      <c r="C93" s="132" t="s">
        <v>726</v>
      </c>
      <c r="D93" s="174"/>
      <c r="E93" s="133"/>
      <c r="F93" s="134"/>
      <c r="G93" s="134"/>
      <c r="H93" s="138"/>
      <c r="I93" s="136"/>
      <c r="J93" s="139"/>
      <c r="K93" s="135"/>
      <c r="L93" s="12"/>
    </row>
    <row r="94" spans="1:12" ht="21" x14ac:dyDescent="0.35">
      <c r="A94" s="21"/>
      <c r="B94" s="47" t="s">
        <v>231</v>
      </c>
      <c r="C94" s="48" t="s">
        <v>727</v>
      </c>
      <c r="D94" s="172"/>
      <c r="E94" s="49"/>
      <c r="F94" s="50" t="s">
        <v>123</v>
      </c>
      <c r="G94" s="50"/>
      <c r="H94" s="52">
        <f>+D94*G94</f>
        <v>0</v>
      </c>
      <c r="I94" s="53"/>
      <c r="J94" s="54" t="e">
        <f>+H94/$I$520</f>
        <v>#DIV/0!</v>
      </c>
      <c r="K94" s="51"/>
      <c r="L94" s="12"/>
    </row>
    <row r="95" spans="1:12" ht="21.75" thickBot="1" x14ac:dyDescent="0.4">
      <c r="A95" s="21"/>
      <c r="B95" s="102" t="s">
        <v>233</v>
      </c>
      <c r="C95" s="102" t="s">
        <v>728</v>
      </c>
      <c r="D95" s="103"/>
      <c r="E95" s="103"/>
      <c r="F95" s="104"/>
      <c r="G95" s="105"/>
      <c r="H95" s="105"/>
      <c r="I95" s="106"/>
      <c r="J95" s="106"/>
      <c r="K95" s="107"/>
      <c r="L95" s="12"/>
    </row>
    <row r="96" spans="1:12" ht="21" x14ac:dyDescent="0.35">
      <c r="A96" s="21"/>
      <c r="B96" s="70" t="s">
        <v>234</v>
      </c>
      <c r="C96" s="70" t="s">
        <v>752</v>
      </c>
      <c r="D96" s="172"/>
      <c r="E96" s="146"/>
      <c r="F96" s="71"/>
      <c r="G96" s="71"/>
      <c r="H96" s="72"/>
      <c r="I96" s="73"/>
      <c r="J96" s="74"/>
      <c r="K96" s="72"/>
      <c r="L96" s="12"/>
    </row>
    <row r="97" spans="1:12" ht="21" x14ac:dyDescent="0.35">
      <c r="A97" s="21"/>
      <c r="B97" s="119" t="s">
        <v>753</v>
      </c>
      <c r="C97" s="120" t="s">
        <v>729</v>
      </c>
      <c r="D97" s="121"/>
      <c r="E97" s="121"/>
      <c r="F97" s="122" t="s">
        <v>123</v>
      </c>
      <c r="G97" s="122"/>
      <c r="H97" s="124">
        <f t="shared" ref="H97:H102" si="10">+D97*G97</f>
        <v>0</v>
      </c>
      <c r="I97" s="125"/>
      <c r="J97" s="126" t="e">
        <f>+H97/$I$520</f>
        <v>#DIV/0!</v>
      </c>
      <c r="K97" s="123"/>
      <c r="L97" s="1"/>
    </row>
    <row r="98" spans="1:12" ht="21" x14ac:dyDescent="0.35">
      <c r="A98" s="21"/>
      <c r="B98" s="119" t="s">
        <v>754</v>
      </c>
      <c r="C98" s="120" t="s">
        <v>730</v>
      </c>
      <c r="D98" s="121"/>
      <c r="E98" s="121"/>
      <c r="F98" s="122" t="s">
        <v>123</v>
      </c>
      <c r="G98" s="122"/>
      <c r="H98" s="124">
        <f t="shared" si="10"/>
        <v>0</v>
      </c>
      <c r="I98" s="125"/>
      <c r="J98" s="126" t="e">
        <f>+H98/$I$520</f>
        <v>#DIV/0!</v>
      </c>
      <c r="K98" s="123"/>
      <c r="L98" s="1"/>
    </row>
    <row r="99" spans="1:12" ht="21" x14ac:dyDescent="0.35">
      <c r="A99" s="21"/>
      <c r="B99" s="119" t="s">
        <v>235</v>
      </c>
      <c r="C99" s="120" t="s">
        <v>731</v>
      </c>
      <c r="D99" s="121"/>
      <c r="E99" s="121"/>
      <c r="F99" s="122" t="s">
        <v>125</v>
      </c>
      <c r="G99" s="122"/>
      <c r="H99" s="124">
        <f t="shared" si="10"/>
        <v>0</v>
      </c>
      <c r="I99" s="125"/>
      <c r="J99" s="126" t="e">
        <f>+H99/$I$520</f>
        <v>#DIV/0!</v>
      </c>
      <c r="K99" s="123"/>
      <c r="L99" s="1"/>
    </row>
    <row r="100" spans="1:12" ht="21" x14ac:dyDescent="0.35">
      <c r="A100" s="21"/>
      <c r="B100" s="119" t="s">
        <v>237</v>
      </c>
      <c r="C100" s="120" t="s">
        <v>732</v>
      </c>
      <c r="D100" s="121"/>
      <c r="E100" s="121"/>
      <c r="F100" s="122" t="s">
        <v>17</v>
      </c>
      <c r="G100" s="122"/>
      <c r="H100" s="124">
        <f t="shared" si="10"/>
        <v>0</v>
      </c>
      <c r="I100" s="125"/>
      <c r="J100" s="126" t="e">
        <f>+H100/$I$520</f>
        <v>#DIV/0!</v>
      </c>
      <c r="K100" s="123"/>
      <c r="L100" s="1"/>
    </row>
    <row r="101" spans="1:12" ht="21" x14ac:dyDescent="0.35">
      <c r="A101" s="21"/>
      <c r="B101" s="119" t="s">
        <v>239</v>
      </c>
      <c r="C101" s="120" t="s">
        <v>733</v>
      </c>
      <c r="D101" s="121"/>
      <c r="E101" s="121"/>
      <c r="F101" s="122" t="s">
        <v>36</v>
      </c>
      <c r="G101" s="122"/>
      <c r="H101" s="124">
        <f t="shared" si="10"/>
        <v>0</v>
      </c>
      <c r="I101" s="125"/>
      <c r="J101" s="126" t="e">
        <f>+H101/$I$520</f>
        <v>#DIV/0!</v>
      </c>
      <c r="K101" s="123"/>
      <c r="L101" s="1"/>
    </row>
    <row r="102" spans="1:12" ht="21" x14ac:dyDescent="0.35">
      <c r="A102" s="21"/>
      <c r="B102" s="119" t="s">
        <v>755</v>
      </c>
      <c r="C102" s="120" t="s">
        <v>734</v>
      </c>
      <c r="D102" s="121"/>
      <c r="E102" s="121"/>
      <c r="F102" s="122" t="s">
        <v>36</v>
      </c>
      <c r="G102" s="122"/>
      <c r="H102" s="124">
        <f t="shared" si="10"/>
        <v>0</v>
      </c>
      <c r="I102" s="125"/>
      <c r="J102" s="126" t="e">
        <f>+H102/$I$520</f>
        <v>#DIV/0!</v>
      </c>
      <c r="K102" s="123"/>
      <c r="L102" s="1"/>
    </row>
    <row r="103" spans="1:12" ht="21.75" thickBot="1" x14ac:dyDescent="0.4">
      <c r="A103" s="21"/>
      <c r="B103" s="102" t="s">
        <v>240</v>
      </c>
      <c r="C103" s="102" t="s">
        <v>735</v>
      </c>
      <c r="D103" s="103"/>
      <c r="E103" s="103"/>
      <c r="F103" s="104"/>
      <c r="G103" s="105"/>
      <c r="H103" s="105"/>
      <c r="I103" s="106"/>
      <c r="J103" s="106"/>
      <c r="K103" s="107"/>
      <c r="L103" s="12"/>
    </row>
    <row r="104" spans="1:12" ht="21" x14ac:dyDescent="0.35">
      <c r="A104" s="21"/>
      <c r="B104" s="119" t="s">
        <v>241</v>
      </c>
      <c r="C104" s="120" t="s">
        <v>736</v>
      </c>
      <c r="D104" s="121"/>
      <c r="E104" s="121"/>
      <c r="F104" s="122" t="s">
        <v>123</v>
      </c>
      <c r="G104" s="122"/>
      <c r="H104" s="124">
        <f>+D104*G104</f>
        <v>0</v>
      </c>
      <c r="I104" s="125"/>
      <c r="J104" s="126" t="e">
        <f>+H104/$I$520</f>
        <v>#DIV/0!</v>
      </c>
      <c r="K104" s="123"/>
      <c r="L104" s="1"/>
    </row>
    <row r="105" spans="1:12" ht="21" x14ac:dyDescent="0.35">
      <c r="A105" s="21"/>
      <c r="B105" s="70" t="s">
        <v>242</v>
      </c>
      <c r="C105" s="67" t="s">
        <v>756</v>
      </c>
      <c r="D105" s="172"/>
      <c r="E105" s="49"/>
      <c r="F105" s="50"/>
      <c r="G105" s="50"/>
      <c r="H105" s="52"/>
      <c r="I105" s="53"/>
      <c r="J105" s="54"/>
      <c r="K105" s="51"/>
      <c r="L105" s="12"/>
    </row>
    <row r="106" spans="1:12" ht="21" x14ac:dyDescent="0.35">
      <c r="A106" s="21"/>
      <c r="B106" s="119" t="s">
        <v>758</v>
      </c>
      <c r="C106" s="120" t="s">
        <v>757</v>
      </c>
      <c r="D106" s="121"/>
      <c r="E106" s="121"/>
      <c r="F106" s="122" t="s">
        <v>125</v>
      </c>
      <c r="G106" s="122"/>
      <c r="H106" s="124">
        <f>+D106*G106</f>
        <v>0</v>
      </c>
      <c r="I106" s="125"/>
      <c r="J106" s="126" t="e">
        <f>+H106/$I$520</f>
        <v>#DIV/0!</v>
      </c>
      <c r="K106" s="123"/>
      <c r="L106" s="1"/>
    </row>
    <row r="107" spans="1:12" ht="21" x14ac:dyDescent="0.35">
      <c r="A107" s="21"/>
      <c r="B107" s="119" t="s">
        <v>760</v>
      </c>
      <c r="C107" s="120" t="s">
        <v>759</v>
      </c>
      <c r="D107" s="121"/>
      <c r="E107" s="121"/>
      <c r="F107" s="122" t="s">
        <v>125</v>
      </c>
      <c r="G107" s="122"/>
      <c r="H107" s="124">
        <f>+D107*G107</f>
        <v>0</v>
      </c>
      <c r="I107" s="125"/>
      <c r="J107" s="126" t="e">
        <f>+H107/$I$520</f>
        <v>#DIV/0!</v>
      </c>
      <c r="K107" s="123"/>
      <c r="L107" s="1"/>
    </row>
    <row r="108" spans="1:12" ht="21" x14ac:dyDescent="0.35">
      <c r="A108" s="21"/>
      <c r="B108" s="70" t="s">
        <v>243</v>
      </c>
      <c r="C108" s="67" t="s">
        <v>761</v>
      </c>
      <c r="D108" s="172"/>
      <c r="E108" s="49"/>
      <c r="F108" s="50"/>
      <c r="G108" s="50"/>
      <c r="H108" s="52"/>
      <c r="I108" s="53"/>
      <c r="J108" s="54"/>
      <c r="K108" s="51"/>
      <c r="L108" s="12"/>
    </row>
    <row r="109" spans="1:12" ht="21" x14ac:dyDescent="0.35">
      <c r="A109" s="21"/>
      <c r="B109" s="119" t="s">
        <v>762</v>
      </c>
      <c r="C109" s="120" t="s">
        <v>737</v>
      </c>
      <c r="D109" s="121"/>
      <c r="E109" s="121"/>
      <c r="F109" s="122" t="s">
        <v>17</v>
      </c>
      <c r="G109" s="122"/>
      <c r="H109" s="124">
        <f>+D109*G109</f>
        <v>0</v>
      </c>
      <c r="I109" s="125"/>
      <c r="J109" s="126" t="e">
        <f>+H109/$I$520</f>
        <v>#DIV/0!</v>
      </c>
      <c r="K109" s="123"/>
      <c r="L109" s="1"/>
    </row>
    <row r="110" spans="1:12" ht="21" x14ac:dyDescent="0.35">
      <c r="A110" s="21"/>
      <c r="B110" s="119" t="s">
        <v>763</v>
      </c>
      <c r="C110" s="120" t="s">
        <v>738</v>
      </c>
      <c r="D110" s="121"/>
      <c r="E110" s="121"/>
      <c r="F110" s="122" t="s">
        <v>17</v>
      </c>
      <c r="G110" s="122"/>
      <c r="H110" s="124">
        <f>+D110*G110</f>
        <v>0</v>
      </c>
      <c r="I110" s="125"/>
      <c r="J110" s="126" t="e">
        <f>+H110/$I$520</f>
        <v>#DIV/0!</v>
      </c>
      <c r="K110" s="123"/>
      <c r="L110" s="1"/>
    </row>
    <row r="111" spans="1:12" ht="21" x14ac:dyDescent="0.35">
      <c r="A111" s="21"/>
      <c r="B111" s="70" t="s">
        <v>246</v>
      </c>
      <c r="C111" s="67" t="s">
        <v>764</v>
      </c>
      <c r="D111" s="173"/>
      <c r="E111" s="49"/>
      <c r="F111" s="50"/>
      <c r="G111" s="50"/>
      <c r="H111" s="52"/>
      <c r="I111" s="53"/>
      <c r="J111" s="54"/>
      <c r="K111" s="51"/>
      <c r="L111" s="12"/>
    </row>
    <row r="112" spans="1:12" ht="21" x14ac:dyDescent="0.35">
      <c r="A112" s="21"/>
      <c r="B112" s="119" t="s">
        <v>765</v>
      </c>
      <c r="C112" s="120" t="s">
        <v>739</v>
      </c>
      <c r="D112" s="121"/>
      <c r="E112" s="121"/>
      <c r="F112" s="122" t="s">
        <v>36</v>
      </c>
      <c r="G112" s="122"/>
      <c r="H112" s="124">
        <f>+D112*G112</f>
        <v>0</v>
      </c>
      <c r="I112" s="125"/>
      <c r="J112" s="126" t="e">
        <f>+H112/$I$520</f>
        <v>#DIV/0!</v>
      </c>
      <c r="K112" s="123"/>
      <c r="L112" s="1"/>
    </row>
    <row r="113" spans="1:12" ht="21" x14ac:dyDescent="0.35">
      <c r="A113" s="21"/>
      <c r="B113" s="119" t="s">
        <v>766</v>
      </c>
      <c r="C113" s="120" t="s">
        <v>740</v>
      </c>
      <c r="D113" s="121"/>
      <c r="E113" s="121"/>
      <c r="F113" s="122" t="s">
        <v>36</v>
      </c>
      <c r="G113" s="122"/>
      <c r="H113" s="124">
        <f>+D113*G113</f>
        <v>0</v>
      </c>
      <c r="I113" s="125"/>
      <c r="J113" s="126" t="e">
        <f>+H113/$I$520</f>
        <v>#DIV/0!</v>
      </c>
      <c r="K113" s="123"/>
      <c r="L113" s="1"/>
    </row>
    <row r="114" spans="1:12" ht="21.75" thickBot="1" x14ac:dyDescent="0.4">
      <c r="A114" s="21"/>
      <c r="B114" s="102" t="s">
        <v>247</v>
      </c>
      <c r="C114" s="102" t="s">
        <v>741</v>
      </c>
      <c r="D114" s="103"/>
      <c r="E114" s="103"/>
      <c r="F114" s="104"/>
      <c r="G114" s="105"/>
      <c r="H114" s="105"/>
      <c r="I114" s="106"/>
      <c r="J114" s="106"/>
      <c r="K114" s="107"/>
      <c r="L114" s="12"/>
    </row>
    <row r="115" spans="1:12" ht="21" x14ac:dyDescent="0.35">
      <c r="A115" s="21"/>
      <c r="B115" s="47" t="s">
        <v>141</v>
      </c>
      <c r="C115" s="48" t="s">
        <v>742</v>
      </c>
      <c r="D115" s="172"/>
      <c r="E115" s="49"/>
      <c r="F115" s="50" t="s">
        <v>36</v>
      </c>
      <c r="G115" s="50"/>
      <c r="H115" s="52">
        <f>+D115*G115</f>
        <v>0</v>
      </c>
      <c r="I115" s="53"/>
      <c r="J115" s="54" t="e">
        <f>+H115/$I$520</f>
        <v>#DIV/0!</v>
      </c>
      <c r="K115" s="51"/>
      <c r="L115" s="12"/>
    </row>
    <row r="116" spans="1:12" ht="21.75" thickBot="1" x14ac:dyDescent="0.4">
      <c r="A116" s="21"/>
      <c r="B116" s="102" t="s">
        <v>248</v>
      </c>
      <c r="C116" s="102" t="s">
        <v>743</v>
      </c>
      <c r="D116" s="103"/>
      <c r="E116" s="103"/>
      <c r="F116" s="104"/>
      <c r="G116" s="105"/>
      <c r="H116" s="105"/>
      <c r="I116" s="106"/>
      <c r="J116" s="106"/>
      <c r="K116" s="107"/>
      <c r="L116" s="12"/>
    </row>
    <row r="117" spans="1:12" ht="21" x14ac:dyDescent="0.35">
      <c r="A117" s="21"/>
      <c r="B117" s="70" t="s">
        <v>249</v>
      </c>
      <c r="C117" s="67" t="s">
        <v>744</v>
      </c>
      <c r="D117" s="173"/>
      <c r="E117" s="49"/>
      <c r="F117" s="50"/>
      <c r="G117" s="50"/>
      <c r="H117" s="52"/>
      <c r="I117" s="53"/>
      <c r="J117" s="54"/>
      <c r="K117" s="51"/>
      <c r="L117" s="12"/>
    </row>
    <row r="118" spans="1:12" ht="21" x14ac:dyDescent="0.35">
      <c r="A118" s="21"/>
      <c r="B118" s="119" t="s">
        <v>252</v>
      </c>
      <c r="C118" s="120" t="s">
        <v>767</v>
      </c>
      <c r="D118" s="121"/>
      <c r="E118" s="121"/>
      <c r="F118" s="122"/>
      <c r="G118" s="122"/>
      <c r="H118" s="124"/>
      <c r="I118" s="125"/>
      <c r="J118" s="126"/>
      <c r="K118" s="123"/>
      <c r="L118" s="1"/>
    </row>
    <row r="119" spans="1:12" ht="21" x14ac:dyDescent="0.35">
      <c r="A119" s="21"/>
      <c r="B119" s="119" t="s">
        <v>768</v>
      </c>
      <c r="C119" s="120" t="s">
        <v>745</v>
      </c>
      <c r="D119" s="121"/>
      <c r="E119" s="121"/>
      <c r="F119" s="122" t="s">
        <v>123</v>
      </c>
      <c r="G119" s="122"/>
      <c r="H119" s="124">
        <f>+D119*G119</f>
        <v>0</v>
      </c>
      <c r="I119" s="125"/>
      <c r="J119" s="126" t="e">
        <f>+H119/$I$520</f>
        <v>#DIV/0!</v>
      </c>
      <c r="K119" s="123"/>
      <c r="L119" s="1"/>
    </row>
    <row r="120" spans="1:12" ht="21" x14ac:dyDescent="0.35">
      <c r="A120" s="21"/>
      <c r="B120" s="119" t="s">
        <v>769</v>
      </c>
      <c r="C120" s="120" t="s">
        <v>746</v>
      </c>
      <c r="D120" s="121"/>
      <c r="E120" s="121"/>
      <c r="F120" s="122" t="s">
        <v>123</v>
      </c>
      <c r="G120" s="122"/>
      <c r="H120" s="124">
        <f>+D120*G120</f>
        <v>0</v>
      </c>
      <c r="I120" s="125"/>
      <c r="J120" s="126" t="e">
        <f>+H120/$I$520</f>
        <v>#DIV/0!</v>
      </c>
      <c r="K120" s="123"/>
      <c r="L120" s="1"/>
    </row>
    <row r="121" spans="1:12" ht="21" x14ac:dyDescent="0.35">
      <c r="A121" s="21"/>
      <c r="B121" s="119" t="s">
        <v>770</v>
      </c>
      <c r="C121" s="120" t="s">
        <v>747</v>
      </c>
      <c r="D121" s="121"/>
      <c r="E121" s="121"/>
      <c r="F121" s="122" t="s">
        <v>123</v>
      </c>
      <c r="G121" s="122"/>
      <c r="H121" s="124">
        <f>+D121*G121</f>
        <v>0</v>
      </c>
      <c r="I121" s="125"/>
      <c r="J121" s="126" t="e">
        <f>+H121/$I$520</f>
        <v>#DIV/0!</v>
      </c>
      <c r="K121" s="123"/>
      <c r="L121" s="1"/>
    </row>
    <row r="122" spans="1:12" ht="21" x14ac:dyDescent="0.35">
      <c r="A122" s="21"/>
      <c r="B122" s="119" t="s">
        <v>771</v>
      </c>
      <c r="C122" s="120" t="s">
        <v>748</v>
      </c>
      <c r="D122" s="121"/>
      <c r="E122" s="121"/>
      <c r="F122" s="122" t="s">
        <v>123</v>
      </c>
      <c r="G122" s="122"/>
      <c r="H122" s="124">
        <f>+D122*G122</f>
        <v>0</v>
      </c>
      <c r="I122" s="125"/>
      <c r="J122" s="126" t="e">
        <f>+H122/$I$520</f>
        <v>#DIV/0!</v>
      </c>
      <c r="K122" s="123"/>
      <c r="L122" s="1"/>
    </row>
    <row r="123" spans="1:12" ht="21.75" thickBot="1" x14ac:dyDescent="0.4">
      <c r="A123" s="21"/>
      <c r="B123" s="102" t="s">
        <v>628</v>
      </c>
      <c r="C123" s="102" t="s">
        <v>1303</v>
      </c>
      <c r="D123" s="103"/>
      <c r="E123" s="103"/>
      <c r="F123" s="104"/>
      <c r="G123" s="105"/>
      <c r="H123" s="105"/>
      <c r="I123" s="106"/>
      <c r="J123" s="106"/>
      <c r="K123" s="107"/>
      <c r="L123" s="12"/>
    </row>
    <row r="124" spans="1:12" ht="21.75" thickBot="1" x14ac:dyDescent="0.4">
      <c r="A124" s="21"/>
      <c r="B124" s="47" t="s">
        <v>629</v>
      </c>
      <c r="C124" s="48" t="s">
        <v>1304</v>
      </c>
      <c r="D124" s="137"/>
      <c r="E124" s="49"/>
      <c r="F124" s="50" t="s">
        <v>36</v>
      </c>
      <c r="G124" s="50"/>
      <c r="H124" s="52">
        <f>+D124*G124</f>
        <v>0</v>
      </c>
      <c r="I124" s="53"/>
      <c r="J124" s="54" t="e">
        <f>+H124/$I$520</f>
        <v>#DIV/0!</v>
      </c>
      <c r="K124" s="51"/>
      <c r="L124" s="12"/>
    </row>
    <row r="125" spans="1:12" ht="21.75" thickBot="1" x14ac:dyDescent="0.4">
      <c r="A125" s="21" t="s">
        <v>659</v>
      </c>
      <c r="B125" s="40" t="s">
        <v>260</v>
      </c>
      <c r="C125" s="40" t="s">
        <v>37</v>
      </c>
      <c r="D125" s="60"/>
      <c r="E125" s="60"/>
      <c r="F125" s="42"/>
      <c r="G125" s="43"/>
      <c r="H125" s="43"/>
      <c r="I125" s="44">
        <f>SUM(H127:H137)</f>
        <v>0</v>
      </c>
      <c r="J125" s="45"/>
      <c r="K125" s="46" t="e">
        <f>SUM(J126:J137)</f>
        <v>#DIV/0!</v>
      </c>
      <c r="L125" s="13"/>
    </row>
    <row r="126" spans="1:12" ht="21" x14ac:dyDescent="0.35">
      <c r="A126" s="21" t="s">
        <v>659</v>
      </c>
      <c r="B126" s="131" t="s">
        <v>261</v>
      </c>
      <c r="C126" s="132" t="s">
        <v>773</v>
      </c>
      <c r="D126" s="133"/>
      <c r="E126" s="133"/>
      <c r="F126" s="134"/>
      <c r="G126" s="134"/>
      <c r="H126" s="138"/>
      <c r="I126" s="136"/>
      <c r="J126" s="139"/>
      <c r="K126" s="135"/>
      <c r="L126" s="13"/>
    </row>
    <row r="127" spans="1:12" ht="21" x14ac:dyDescent="0.35">
      <c r="A127" s="21" t="s">
        <v>659</v>
      </c>
      <c r="B127" s="119" t="s">
        <v>265</v>
      </c>
      <c r="C127" s="120" t="s">
        <v>774</v>
      </c>
      <c r="D127" s="121"/>
      <c r="E127" s="121"/>
      <c r="F127" s="122" t="s">
        <v>121</v>
      </c>
      <c r="G127" s="122"/>
      <c r="H127" s="124">
        <f>+D127*G127</f>
        <v>0</v>
      </c>
      <c r="I127" s="125"/>
      <c r="J127" s="126" t="e">
        <f>+H127/$I$520</f>
        <v>#DIV/0!</v>
      </c>
      <c r="K127" s="123"/>
      <c r="L127" s="1"/>
    </row>
    <row r="128" spans="1:12" ht="21" x14ac:dyDescent="0.35">
      <c r="A128" s="21"/>
      <c r="B128" s="70" t="s">
        <v>269</v>
      </c>
      <c r="C128" s="67" t="s">
        <v>781</v>
      </c>
      <c r="D128" s="49"/>
      <c r="E128" s="49"/>
      <c r="F128" s="50"/>
      <c r="G128" s="50"/>
      <c r="H128" s="72"/>
      <c r="I128" s="73"/>
      <c r="J128" s="74"/>
      <c r="K128" s="51"/>
      <c r="L128" s="13"/>
    </row>
    <row r="129" spans="1:12" ht="21" x14ac:dyDescent="0.35">
      <c r="A129" s="21" t="s">
        <v>659</v>
      </c>
      <c r="B129" s="119" t="s">
        <v>782</v>
      </c>
      <c r="C129" s="120" t="s">
        <v>775</v>
      </c>
      <c r="D129" s="121"/>
      <c r="E129" s="121"/>
      <c r="F129" s="122" t="s">
        <v>121</v>
      </c>
      <c r="G129" s="122"/>
      <c r="H129" s="124">
        <f>+D129*G129</f>
        <v>0</v>
      </c>
      <c r="I129" s="125"/>
      <c r="J129" s="126" t="e">
        <f>+H129/$I$520</f>
        <v>#DIV/0!</v>
      </c>
      <c r="K129" s="123"/>
      <c r="L129" s="1"/>
    </row>
    <row r="130" spans="1:12" ht="21" x14ac:dyDescent="0.35">
      <c r="A130" s="21" t="s">
        <v>659</v>
      </c>
      <c r="B130" s="119" t="s">
        <v>783</v>
      </c>
      <c r="C130" s="120" t="s">
        <v>776</v>
      </c>
      <c r="D130" s="121"/>
      <c r="E130" s="121"/>
      <c r="F130" s="122" t="s">
        <v>121</v>
      </c>
      <c r="G130" s="122"/>
      <c r="H130" s="124">
        <f>+D130*G130</f>
        <v>0</v>
      </c>
      <c r="I130" s="125"/>
      <c r="J130" s="126" t="e">
        <f>+H130/$I$520</f>
        <v>#DIV/0!</v>
      </c>
      <c r="K130" s="123"/>
      <c r="L130" s="1"/>
    </row>
    <row r="131" spans="1:12" ht="21" x14ac:dyDescent="0.35">
      <c r="A131" s="21" t="s">
        <v>659</v>
      </c>
      <c r="B131" s="119" t="s">
        <v>784</v>
      </c>
      <c r="C131" s="120" t="s">
        <v>777</v>
      </c>
      <c r="D131" s="121"/>
      <c r="E131" s="121"/>
      <c r="F131" s="122" t="s">
        <v>121</v>
      </c>
      <c r="G131" s="122"/>
      <c r="H131" s="124">
        <f>+D131*G131</f>
        <v>0</v>
      </c>
      <c r="I131" s="125"/>
      <c r="J131" s="126" t="e">
        <f>+H131/$I$520</f>
        <v>#DIV/0!</v>
      </c>
      <c r="K131" s="123"/>
      <c r="L131" s="1"/>
    </row>
    <row r="132" spans="1:12" ht="21" x14ac:dyDescent="0.35">
      <c r="A132" s="21"/>
      <c r="B132" s="70" t="s">
        <v>270</v>
      </c>
      <c r="C132" s="67" t="s">
        <v>785</v>
      </c>
      <c r="D132" s="49"/>
      <c r="E132" s="49"/>
      <c r="F132" s="50"/>
      <c r="G132" s="50"/>
      <c r="H132" s="72"/>
      <c r="I132" s="73"/>
      <c r="J132" s="74"/>
      <c r="K132" s="51"/>
      <c r="L132" s="13"/>
    </row>
    <row r="133" spans="1:12" ht="21" x14ac:dyDescent="0.35">
      <c r="A133" s="21" t="s">
        <v>659</v>
      </c>
      <c r="B133" s="119" t="s">
        <v>786</v>
      </c>
      <c r="C133" s="120" t="s">
        <v>778</v>
      </c>
      <c r="D133" s="121"/>
      <c r="E133" s="121"/>
      <c r="F133" s="122" t="s">
        <v>121</v>
      </c>
      <c r="G133" s="122"/>
      <c r="H133" s="124">
        <f>+D133*G133</f>
        <v>0</v>
      </c>
      <c r="I133" s="125"/>
      <c r="J133" s="126" t="e">
        <f>+H133/$I$520</f>
        <v>#DIV/0!</v>
      </c>
      <c r="K133" s="123"/>
      <c r="L133" s="1"/>
    </row>
    <row r="134" spans="1:12" ht="21" x14ac:dyDescent="0.35">
      <c r="A134" s="21" t="s">
        <v>659</v>
      </c>
      <c r="B134" s="132" t="s">
        <v>275</v>
      </c>
      <c r="C134" s="132" t="s">
        <v>631</v>
      </c>
      <c r="D134" s="133"/>
      <c r="E134" s="133"/>
      <c r="F134" s="134"/>
      <c r="G134" s="134"/>
      <c r="H134" s="138">
        <f>+D134*G134</f>
        <v>0</v>
      </c>
      <c r="I134" s="136"/>
      <c r="J134" s="139" t="e">
        <f>+H134/$I$520</f>
        <v>#DIV/0!</v>
      </c>
      <c r="K134" s="135"/>
      <c r="L134" s="13"/>
    </row>
    <row r="135" spans="1:12" ht="21" x14ac:dyDescent="0.35">
      <c r="A135" s="21" t="s">
        <v>659</v>
      </c>
      <c r="B135" s="47" t="s">
        <v>280</v>
      </c>
      <c r="C135" s="48" t="s">
        <v>779</v>
      </c>
      <c r="D135" s="49"/>
      <c r="E135" s="49"/>
      <c r="F135" s="50" t="s">
        <v>121</v>
      </c>
      <c r="G135" s="50"/>
      <c r="H135" s="52">
        <f>+D135*G135</f>
        <v>0</v>
      </c>
      <c r="I135" s="53"/>
      <c r="J135" s="54" t="e">
        <f>+H135/$I$520</f>
        <v>#DIV/0!</v>
      </c>
      <c r="K135" s="51"/>
      <c r="L135" s="13"/>
    </row>
    <row r="136" spans="1:12" ht="21" x14ac:dyDescent="0.35">
      <c r="A136" s="21" t="s">
        <v>659</v>
      </c>
      <c r="B136" s="148" t="s">
        <v>285</v>
      </c>
      <c r="C136" s="148" t="s">
        <v>787</v>
      </c>
      <c r="D136" s="149"/>
      <c r="E136" s="149"/>
      <c r="F136" s="150"/>
      <c r="G136" s="150"/>
      <c r="H136" s="151">
        <f>+D136*G136</f>
        <v>0</v>
      </c>
      <c r="I136" s="152"/>
      <c r="J136" s="153" t="e">
        <f>+H136/$I$520</f>
        <v>#DIV/0!</v>
      </c>
      <c r="K136" s="154"/>
      <c r="L136" s="13"/>
    </row>
    <row r="137" spans="1:12" ht="21.75" thickBot="1" x14ac:dyDescent="0.4">
      <c r="A137" s="21" t="s">
        <v>659</v>
      </c>
      <c r="B137" s="47" t="s">
        <v>289</v>
      </c>
      <c r="C137" s="48" t="s">
        <v>780</v>
      </c>
      <c r="D137" s="49"/>
      <c r="E137" s="49"/>
      <c r="F137" s="50" t="s">
        <v>123</v>
      </c>
      <c r="G137" s="50"/>
      <c r="H137" s="52">
        <f>+D137*G137</f>
        <v>0</v>
      </c>
      <c r="I137" s="53"/>
      <c r="J137" s="54" t="e">
        <f>+H137/$I$520</f>
        <v>#DIV/0!</v>
      </c>
      <c r="K137" s="51"/>
      <c r="L137" s="13"/>
    </row>
    <row r="138" spans="1:12" ht="21.75" thickBot="1" x14ac:dyDescent="0.4">
      <c r="A138" s="21" t="s">
        <v>659</v>
      </c>
      <c r="B138" s="40" t="s">
        <v>291</v>
      </c>
      <c r="C138" s="40" t="s">
        <v>794</v>
      </c>
      <c r="D138" s="60"/>
      <c r="E138" s="60"/>
      <c r="F138" s="42"/>
      <c r="G138" s="43"/>
      <c r="H138" s="43"/>
      <c r="I138" s="44">
        <f>SUM(H139:H141)</f>
        <v>0</v>
      </c>
      <c r="J138" s="45"/>
      <c r="K138" s="46" t="e">
        <f>SUM(J139:J141)</f>
        <v>#DIV/0!</v>
      </c>
      <c r="L138" s="13"/>
    </row>
    <row r="139" spans="1:12" ht="21" x14ac:dyDescent="0.35">
      <c r="A139" s="21" t="s">
        <v>659</v>
      </c>
      <c r="B139" s="119" t="s">
        <v>292</v>
      </c>
      <c r="C139" s="120" t="s">
        <v>795</v>
      </c>
      <c r="D139" s="121"/>
      <c r="E139" s="121"/>
      <c r="F139" s="122" t="s">
        <v>121</v>
      </c>
      <c r="G139" s="122"/>
      <c r="H139" s="124">
        <f t="shared" ref="H139:H141" si="11">+D139*G139</f>
        <v>0</v>
      </c>
      <c r="I139" s="125"/>
      <c r="J139" s="126" t="e">
        <f t="shared" ref="J139:J141" si="12">+H139/$I$520</f>
        <v>#DIV/0!</v>
      </c>
      <c r="K139" s="123"/>
      <c r="L139" s="1"/>
    </row>
    <row r="140" spans="1:12" ht="21" x14ac:dyDescent="0.35">
      <c r="A140" s="21"/>
      <c r="B140" s="119" t="s">
        <v>293</v>
      </c>
      <c r="C140" s="120" t="s">
        <v>796</v>
      </c>
      <c r="D140" s="121"/>
      <c r="E140" s="121"/>
      <c r="F140" s="122" t="s">
        <v>121</v>
      </c>
      <c r="G140" s="122"/>
      <c r="H140" s="124">
        <f t="shared" si="11"/>
        <v>0</v>
      </c>
      <c r="I140" s="125"/>
      <c r="J140" s="126" t="e">
        <f t="shared" si="12"/>
        <v>#DIV/0!</v>
      </c>
      <c r="K140" s="123"/>
      <c r="L140" s="1"/>
    </row>
    <row r="141" spans="1:12" ht="21.75" thickBot="1" x14ac:dyDescent="0.4">
      <c r="A141" s="21" t="s">
        <v>659</v>
      </c>
      <c r="B141" s="119" t="s">
        <v>294</v>
      </c>
      <c r="C141" s="120" t="s">
        <v>797</v>
      </c>
      <c r="D141" s="121"/>
      <c r="E141" s="121"/>
      <c r="F141" s="122" t="s">
        <v>121</v>
      </c>
      <c r="G141" s="122"/>
      <c r="H141" s="124">
        <f t="shared" si="11"/>
        <v>0</v>
      </c>
      <c r="I141" s="125"/>
      <c r="J141" s="126" t="e">
        <f t="shared" si="12"/>
        <v>#DIV/0!</v>
      </c>
      <c r="K141" s="123"/>
      <c r="L141" s="1"/>
    </row>
    <row r="142" spans="1:12" ht="21.75" thickBot="1" x14ac:dyDescent="0.4">
      <c r="A142" s="21" t="s">
        <v>659</v>
      </c>
      <c r="B142" s="40" t="s">
        <v>296</v>
      </c>
      <c r="C142" s="40" t="s">
        <v>38</v>
      </c>
      <c r="D142" s="60"/>
      <c r="E142" s="60"/>
      <c r="F142" s="42"/>
      <c r="G142" s="43"/>
      <c r="H142" s="43"/>
      <c r="I142" s="44">
        <f>SUM(H144:H148)</f>
        <v>0</v>
      </c>
      <c r="J142" s="45"/>
      <c r="K142" s="46" t="e">
        <f>SUM(J144:J148)</f>
        <v>#DIV/0!</v>
      </c>
      <c r="L142" s="14"/>
    </row>
    <row r="143" spans="1:12" ht="21.75" thickBot="1" x14ac:dyDescent="0.4">
      <c r="A143" s="21" t="s">
        <v>659</v>
      </c>
      <c r="B143" s="96" t="s">
        <v>297</v>
      </c>
      <c r="C143" s="96" t="s">
        <v>632</v>
      </c>
      <c r="D143" s="97"/>
      <c r="E143" s="97"/>
      <c r="F143" s="98"/>
      <c r="G143" s="99"/>
      <c r="H143" s="99"/>
      <c r="I143" s="100"/>
      <c r="J143" s="100"/>
      <c r="K143" s="101"/>
      <c r="L143" s="12"/>
    </row>
    <row r="144" spans="1:12" ht="21" x14ac:dyDescent="0.35">
      <c r="A144" s="21" t="s">
        <v>659</v>
      </c>
      <c r="B144" s="119" t="s">
        <v>788</v>
      </c>
      <c r="C144" s="120" t="s">
        <v>798</v>
      </c>
      <c r="D144" s="121"/>
      <c r="E144" s="121"/>
      <c r="F144" s="122" t="s">
        <v>123</v>
      </c>
      <c r="G144" s="122"/>
      <c r="H144" s="124">
        <f t="shared" ref="H144:H148" si="13">+D144*G144</f>
        <v>0</v>
      </c>
      <c r="I144" s="125"/>
      <c r="J144" s="126" t="e">
        <f t="shared" ref="J144:J148" si="14">+H144/$I$520</f>
        <v>#DIV/0!</v>
      </c>
      <c r="K144" s="123"/>
      <c r="L144" s="1"/>
    </row>
    <row r="145" spans="1:12" ht="21" x14ac:dyDescent="0.35">
      <c r="A145" s="21"/>
      <c r="B145" s="47" t="s">
        <v>791</v>
      </c>
      <c r="C145" s="67" t="s">
        <v>802</v>
      </c>
      <c r="D145" s="49"/>
      <c r="E145" s="49"/>
      <c r="F145" s="50"/>
      <c r="G145" s="50"/>
      <c r="H145" s="72"/>
      <c r="I145" s="73"/>
      <c r="J145" s="74"/>
      <c r="K145" s="51"/>
      <c r="L145" s="12"/>
    </row>
    <row r="146" spans="1:12" ht="21" x14ac:dyDescent="0.35">
      <c r="A146" s="21"/>
      <c r="B146" s="119" t="s">
        <v>803</v>
      </c>
      <c r="C146" s="120" t="s">
        <v>799</v>
      </c>
      <c r="D146" s="121"/>
      <c r="E146" s="121"/>
      <c r="F146" s="122" t="s">
        <v>123</v>
      </c>
      <c r="G146" s="122"/>
      <c r="H146" s="124">
        <f t="shared" si="13"/>
        <v>0</v>
      </c>
      <c r="I146" s="125"/>
      <c r="J146" s="126" t="e">
        <f t="shared" si="14"/>
        <v>#DIV/0!</v>
      </c>
      <c r="K146" s="123"/>
      <c r="L146" s="1"/>
    </row>
    <row r="147" spans="1:12" ht="21" x14ac:dyDescent="0.35">
      <c r="A147" s="21"/>
      <c r="B147" s="119" t="s">
        <v>804</v>
      </c>
      <c r="C147" s="120" t="s">
        <v>800</v>
      </c>
      <c r="D147" s="121"/>
      <c r="E147" s="121"/>
      <c r="F147" s="122" t="s">
        <v>123</v>
      </c>
      <c r="G147" s="122"/>
      <c r="H147" s="124">
        <f t="shared" si="13"/>
        <v>0</v>
      </c>
      <c r="I147" s="125"/>
      <c r="J147" s="126" t="e">
        <f t="shared" si="14"/>
        <v>#DIV/0!</v>
      </c>
      <c r="K147" s="123"/>
      <c r="L147" s="1"/>
    </row>
    <row r="148" spans="1:12" ht="21.75" thickBot="1" x14ac:dyDescent="0.4">
      <c r="A148" s="21"/>
      <c r="B148" s="119" t="s">
        <v>805</v>
      </c>
      <c r="C148" s="120" t="s">
        <v>801</v>
      </c>
      <c r="D148" s="121"/>
      <c r="E148" s="121"/>
      <c r="F148" s="122" t="s">
        <v>123</v>
      </c>
      <c r="G148" s="122"/>
      <c r="H148" s="124">
        <f t="shared" si="13"/>
        <v>0</v>
      </c>
      <c r="I148" s="125"/>
      <c r="J148" s="126" t="e">
        <f t="shared" si="14"/>
        <v>#DIV/0!</v>
      </c>
      <c r="K148" s="123"/>
      <c r="L148" s="1"/>
    </row>
    <row r="149" spans="1:12" ht="21.75" thickBot="1" x14ac:dyDescent="0.4">
      <c r="A149" s="21" t="s">
        <v>659</v>
      </c>
      <c r="B149" s="40" t="s">
        <v>298</v>
      </c>
      <c r="C149" s="40" t="s">
        <v>39</v>
      </c>
      <c r="D149" s="60"/>
      <c r="E149" s="60"/>
      <c r="F149" s="42"/>
      <c r="G149" s="43"/>
      <c r="H149" s="43"/>
      <c r="I149" s="44">
        <f>SUM(H152:H191)</f>
        <v>0</v>
      </c>
      <c r="J149" s="45"/>
      <c r="K149" s="46" t="e">
        <f>SUM(J152:J191)</f>
        <v>#DIV/0!</v>
      </c>
      <c r="L149" s="1"/>
    </row>
    <row r="150" spans="1:12" ht="21.75" thickBot="1" x14ac:dyDescent="0.4">
      <c r="A150" s="21" t="s">
        <v>659</v>
      </c>
      <c r="B150" s="128" t="s">
        <v>40</v>
      </c>
      <c r="C150" s="96" t="s">
        <v>41</v>
      </c>
      <c r="D150" s="97"/>
      <c r="E150" s="97"/>
      <c r="F150" s="98"/>
      <c r="G150" s="97"/>
      <c r="H150" s="97"/>
      <c r="I150" s="155"/>
      <c r="J150" s="155"/>
      <c r="K150" s="156"/>
      <c r="L150" s="1"/>
    </row>
    <row r="151" spans="1:12" ht="21" x14ac:dyDescent="0.35">
      <c r="A151" s="21" t="s">
        <v>659</v>
      </c>
      <c r="B151" s="70" t="s">
        <v>300</v>
      </c>
      <c r="C151" s="67" t="s">
        <v>633</v>
      </c>
      <c r="D151" s="49"/>
      <c r="E151" s="49"/>
      <c r="F151" s="68"/>
      <c r="G151" s="50"/>
      <c r="H151" s="72"/>
      <c r="I151" s="73"/>
      <c r="J151" s="74"/>
      <c r="K151" s="51"/>
      <c r="L151" s="1"/>
    </row>
    <row r="152" spans="1:12" ht="21" x14ac:dyDescent="0.35">
      <c r="A152" s="21"/>
      <c r="B152" s="119" t="s">
        <v>811</v>
      </c>
      <c r="C152" s="120" t="s">
        <v>807</v>
      </c>
      <c r="D152" s="121"/>
      <c r="E152" s="121"/>
      <c r="F152" s="122" t="s">
        <v>121</v>
      </c>
      <c r="G152" s="122"/>
      <c r="H152" s="124">
        <f t="shared" ref="H152:H166" si="15">+D152*G152</f>
        <v>0</v>
      </c>
      <c r="I152" s="125"/>
      <c r="J152" s="126" t="e">
        <f>+H152/$I$520</f>
        <v>#DIV/0!</v>
      </c>
      <c r="K152" s="123"/>
      <c r="L152" s="1"/>
    </row>
    <row r="153" spans="1:12" ht="21" x14ac:dyDescent="0.35">
      <c r="A153" s="21"/>
      <c r="B153" s="119" t="s">
        <v>303</v>
      </c>
      <c r="C153" s="120" t="s">
        <v>42</v>
      </c>
      <c r="D153" s="121"/>
      <c r="E153" s="121"/>
      <c r="F153" s="122" t="s">
        <v>121</v>
      </c>
      <c r="G153" s="122"/>
      <c r="H153" s="124">
        <f t="shared" si="15"/>
        <v>0</v>
      </c>
      <c r="I153" s="125"/>
      <c r="J153" s="126" t="e">
        <f>+H153/$I$520</f>
        <v>#DIV/0!</v>
      </c>
      <c r="K153" s="123"/>
      <c r="L153" s="1"/>
    </row>
    <row r="154" spans="1:12" ht="21" x14ac:dyDescent="0.35">
      <c r="A154" s="21"/>
      <c r="B154" s="119" t="s">
        <v>305</v>
      </c>
      <c r="C154" s="120" t="s">
        <v>43</v>
      </c>
      <c r="D154" s="121"/>
      <c r="E154" s="121"/>
      <c r="F154" s="122" t="s">
        <v>121</v>
      </c>
      <c r="G154" s="122"/>
      <c r="H154" s="124">
        <f t="shared" si="15"/>
        <v>0</v>
      </c>
      <c r="I154" s="125"/>
      <c r="J154" s="126" t="e">
        <f>+H154/$I$520</f>
        <v>#DIV/0!</v>
      </c>
      <c r="K154" s="123"/>
      <c r="L154" s="1"/>
    </row>
    <row r="155" spans="1:12" ht="21" x14ac:dyDescent="0.35">
      <c r="A155" s="21"/>
      <c r="B155" s="70" t="s">
        <v>312</v>
      </c>
      <c r="C155" s="67" t="s">
        <v>812</v>
      </c>
      <c r="D155" s="49"/>
      <c r="E155" s="49"/>
      <c r="F155" s="68"/>
      <c r="G155" s="50"/>
      <c r="H155" s="72"/>
      <c r="I155" s="73"/>
      <c r="J155" s="74"/>
      <c r="K155" s="51"/>
      <c r="L155" s="1"/>
    </row>
    <row r="156" spans="1:12" ht="21" x14ac:dyDescent="0.35">
      <c r="A156" s="21"/>
      <c r="B156" s="119" t="s">
        <v>813</v>
      </c>
      <c r="C156" s="120" t="s">
        <v>808</v>
      </c>
      <c r="D156" s="121"/>
      <c r="E156" s="121"/>
      <c r="F156" s="122" t="s">
        <v>121</v>
      </c>
      <c r="G156" s="122"/>
      <c r="H156" s="124">
        <f t="shared" si="15"/>
        <v>0</v>
      </c>
      <c r="I156" s="125"/>
      <c r="J156" s="126" t="e">
        <f>+H156/$I$520</f>
        <v>#DIV/0!</v>
      </c>
      <c r="K156" s="123"/>
      <c r="L156" s="1"/>
    </row>
    <row r="157" spans="1:12" ht="21" x14ac:dyDescent="0.35">
      <c r="A157" s="21"/>
      <c r="B157" s="119" t="s">
        <v>814</v>
      </c>
      <c r="C157" s="120" t="s">
        <v>809</v>
      </c>
      <c r="D157" s="121"/>
      <c r="E157" s="121"/>
      <c r="F157" s="122" t="s">
        <v>121</v>
      </c>
      <c r="G157" s="122"/>
      <c r="H157" s="124">
        <f t="shared" si="15"/>
        <v>0</v>
      </c>
      <c r="I157" s="125"/>
      <c r="J157" s="126" t="e">
        <f>+H157/$I$520</f>
        <v>#DIV/0!</v>
      </c>
      <c r="K157" s="123"/>
      <c r="L157" s="1"/>
    </row>
    <row r="158" spans="1:12" ht="21" x14ac:dyDescent="0.35">
      <c r="A158" s="21"/>
      <c r="B158" s="119" t="s">
        <v>321</v>
      </c>
      <c r="C158" s="120" t="s">
        <v>810</v>
      </c>
      <c r="D158" s="121"/>
      <c r="E158" s="121"/>
      <c r="F158" s="122" t="s">
        <v>121</v>
      </c>
      <c r="G158" s="122"/>
      <c r="H158" s="124">
        <f t="shared" si="15"/>
        <v>0</v>
      </c>
      <c r="I158" s="125"/>
      <c r="J158" s="126" t="e">
        <f>+H158/$I$520</f>
        <v>#DIV/0!</v>
      </c>
      <c r="K158" s="123"/>
      <c r="L158" s="1"/>
    </row>
    <row r="159" spans="1:12" ht="21" x14ac:dyDescent="0.35">
      <c r="A159" s="21" t="s">
        <v>659</v>
      </c>
      <c r="B159" s="70" t="s">
        <v>301</v>
      </c>
      <c r="C159" s="67" t="s">
        <v>634</v>
      </c>
      <c r="D159" s="49"/>
      <c r="E159" s="49"/>
      <c r="F159" s="68"/>
      <c r="G159" s="50"/>
      <c r="H159" s="72"/>
      <c r="I159" s="73"/>
      <c r="J159" s="74"/>
      <c r="K159" s="51"/>
      <c r="L159" s="1"/>
    </row>
    <row r="160" spans="1:12" ht="21" x14ac:dyDescent="0.35">
      <c r="A160" s="21"/>
      <c r="B160" s="70" t="s">
        <v>302</v>
      </c>
      <c r="C160" s="67" t="s">
        <v>44</v>
      </c>
      <c r="D160" s="49"/>
      <c r="E160" s="49"/>
      <c r="F160" s="68"/>
      <c r="G160" s="50"/>
      <c r="H160" s="72"/>
      <c r="I160" s="73"/>
      <c r="J160" s="74"/>
      <c r="K160" s="51"/>
      <c r="L160" s="1"/>
    </row>
    <row r="161" spans="1:12" ht="21" x14ac:dyDescent="0.35">
      <c r="A161" s="21"/>
      <c r="B161" s="119" t="s">
        <v>819</v>
      </c>
      <c r="C161" s="120" t="s">
        <v>815</v>
      </c>
      <c r="D161" s="121"/>
      <c r="E161" s="121"/>
      <c r="F161" s="122" t="s">
        <v>121</v>
      </c>
      <c r="G161" s="122"/>
      <c r="H161" s="124">
        <f t="shared" si="15"/>
        <v>0</v>
      </c>
      <c r="I161" s="125"/>
      <c r="J161" s="126" t="e">
        <f>+H161/$I$520</f>
        <v>#DIV/0!</v>
      </c>
      <c r="K161" s="123"/>
      <c r="L161" s="1"/>
    </row>
    <row r="162" spans="1:12" ht="21" x14ac:dyDescent="0.35">
      <c r="A162" s="21"/>
      <c r="B162" s="119" t="s">
        <v>820</v>
      </c>
      <c r="C162" s="120" t="s">
        <v>816</v>
      </c>
      <c r="D162" s="121"/>
      <c r="E162" s="121"/>
      <c r="F162" s="122" t="s">
        <v>121</v>
      </c>
      <c r="G162" s="122"/>
      <c r="H162" s="124">
        <f t="shared" si="15"/>
        <v>0</v>
      </c>
      <c r="I162" s="125"/>
      <c r="J162" s="126" t="e">
        <f>+H162/$I$520</f>
        <v>#DIV/0!</v>
      </c>
      <c r="K162" s="123"/>
      <c r="L162" s="1"/>
    </row>
    <row r="163" spans="1:12" ht="21" x14ac:dyDescent="0.35">
      <c r="A163" s="21"/>
      <c r="B163" s="119" t="s">
        <v>818</v>
      </c>
      <c r="C163" s="120" t="s">
        <v>817</v>
      </c>
      <c r="D163" s="121"/>
      <c r="E163" s="121"/>
      <c r="F163" s="122" t="s">
        <v>121</v>
      </c>
      <c r="G163" s="122"/>
      <c r="H163" s="124">
        <f t="shared" si="15"/>
        <v>0</v>
      </c>
      <c r="I163" s="125"/>
      <c r="J163" s="126" t="e">
        <f>+H163/$I$520</f>
        <v>#DIV/0!</v>
      </c>
      <c r="K163" s="123"/>
      <c r="L163" s="1"/>
    </row>
    <row r="164" spans="1:12" ht="21" x14ac:dyDescent="0.35">
      <c r="A164" s="21" t="s">
        <v>659</v>
      </c>
      <c r="B164" s="70" t="s">
        <v>309</v>
      </c>
      <c r="C164" s="67" t="s">
        <v>635</v>
      </c>
      <c r="D164" s="49"/>
      <c r="E164" s="49"/>
      <c r="F164" s="68"/>
      <c r="G164" s="50"/>
      <c r="H164" s="72"/>
      <c r="I164" s="73"/>
      <c r="J164" s="74"/>
      <c r="K164" s="51"/>
      <c r="L164" s="1"/>
    </row>
    <row r="165" spans="1:12" ht="21" x14ac:dyDescent="0.35">
      <c r="A165" s="21"/>
      <c r="B165" s="119" t="s">
        <v>323</v>
      </c>
      <c r="C165" s="120" t="s">
        <v>821</v>
      </c>
      <c r="D165" s="121"/>
      <c r="E165" s="121"/>
      <c r="F165" s="122" t="s">
        <v>17</v>
      </c>
      <c r="G165" s="122"/>
      <c r="H165" s="124">
        <f t="shared" si="15"/>
        <v>0</v>
      </c>
      <c r="I165" s="125"/>
      <c r="J165" s="126" t="e">
        <f>+H165/$I$520</f>
        <v>#DIV/0!</v>
      </c>
      <c r="K165" s="123"/>
      <c r="L165" s="1"/>
    </row>
    <row r="166" spans="1:12" ht="21" x14ac:dyDescent="0.35">
      <c r="A166" s="21"/>
      <c r="B166" s="119" t="s">
        <v>823</v>
      </c>
      <c r="C166" s="120" t="s">
        <v>822</v>
      </c>
      <c r="D166" s="121"/>
      <c r="E166" s="121"/>
      <c r="F166" s="122" t="s">
        <v>17</v>
      </c>
      <c r="G166" s="122"/>
      <c r="H166" s="124">
        <f t="shared" si="15"/>
        <v>0</v>
      </c>
      <c r="I166" s="125"/>
      <c r="J166" s="126" t="e">
        <f>+H166/$I$520</f>
        <v>#DIV/0!</v>
      </c>
      <c r="K166" s="123"/>
      <c r="L166" s="1"/>
    </row>
    <row r="167" spans="1:12" ht="21.75" thickBot="1" x14ac:dyDescent="0.4">
      <c r="A167" s="21" t="s">
        <v>659</v>
      </c>
      <c r="B167" s="102" t="s">
        <v>324</v>
      </c>
      <c r="C167" s="102" t="s">
        <v>46</v>
      </c>
      <c r="D167" s="103"/>
      <c r="E167" s="103"/>
      <c r="F167" s="104"/>
      <c r="G167" s="103"/>
      <c r="H167" s="105"/>
      <c r="I167" s="106"/>
      <c r="J167" s="109"/>
      <c r="K167" s="157"/>
      <c r="L167" s="1"/>
    </row>
    <row r="168" spans="1:12" ht="21" x14ac:dyDescent="0.35">
      <c r="A168" s="21"/>
      <c r="B168" s="119" t="s">
        <v>326</v>
      </c>
      <c r="C168" s="120" t="s">
        <v>824</v>
      </c>
      <c r="D168" s="121"/>
      <c r="E168" s="121"/>
      <c r="F168" s="122" t="s">
        <v>121</v>
      </c>
      <c r="G168" s="122"/>
      <c r="H168" s="124">
        <f t="shared" ref="H168:H174" si="16">+D168*G168</f>
        <v>0</v>
      </c>
      <c r="I168" s="125"/>
      <c r="J168" s="126" t="e">
        <f>+H168/$I$520</f>
        <v>#DIV/0!</v>
      </c>
      <c r="K168" s="123"/>
      <c r="L168" s="1"/>
    </row>
    <row r="169" spans="1:12" ht="21" x14ac:dyDescent="0.35">
      <c r="A169" s="21"/>
      <c r="B169" s="119" t="s">
        <v>327</v>
      </c>
      <c r="C169" s="120" t="s">
        <v>825</v>
      </c>
      <c r="D169" s="121"/>
      <c r="E169" s="121"/>
      <c r="F169" s="122" t="s">
        <v>121</v>
      </c>
      <c r="G169" s="122"/>
      <c r="H169" s="124">
        <f t="shared" si="16"/>
        <v>0</v>
      </c>
      <c r="I169" s="125"/>
      <c r="J169" s="126" t="e">
        <f>+H169/$I$520</f>
        <v>#DIV/0!</v>
      </c>
      <c r="K169" s="123"/>
      <c r="L169" s="1"/>
    </row>
    <row r="170" spans="1:12" ht="21" x14ac:dyDescent="0.35">
      <c r="A170" s="21"/>
      <c r="B170" s="119" t="s">
        <v>329</v>
      </c>
      <c r="C170" s="120" t="s">
        <v>826</v>
      </c>
      <c r="D170" s="121"/>
      <c r="E170" s="121"/>
      <c r="F170" s="122" t="s">
        <v>121</v>
      </c>
      <c r="G170" s="122"/>
      <c r="H170" s="124">
        <f t="shared" si="16"/>
        <v>0</v>
      </c>
      <c r="I170" s="125"/>
      <c r="J170" s="126" t="e">
        <f>+H170/$I$520</f>
        <v>#DIV/0!</v>
      </c>
      <c r="K170" s="123"/>
      <c r="L170" s="1"/>
    </row>
    <row r="171" spans="1:12" ht="21" x14ac:dyDescent="0.35">
      <c r="A171" s="21"/>
      <c r="B171" s="70" t="s">
        <v>330</v>
      </c>
      <c r="C171" s="67" t="s">
        <v>827</v>
      </c>
      <c r="D171" s="49"/>
      <c r="E171" s="49"/>
      <c r="F171" s="68"/>
      <c r="G171" s="50"/>
      <c r="H171" s="72"/>
      <c r="I171" s="73"/>
      <c r="J171" s="74"/>
      <c r="K171" s="51"/>
      <c r="L171" s="1"/>
    </row>
    <row r="172" spans="1:12" ht="21" x14ac:dyDescent="0.35">
      <c r="A172" s="21"/>
      <c r="B172" s="119" t="s">
        <v>830</v>
      </c>
      <c r="C172" s="120" t="s">
        <v>827</v>
      </c>
      <c r="D172" s="121"/>
      <c r="E172" s="121"/>
      <c r="F172" s="122" t="s">
        <v>121</v>
      </c>
      <c r="G172" s="122"/>
      <c r="H172" s="124">
        <f t="shared" si="16"/>
        <v>0</v>
      </c>
      <c r="I172" s="125"/>
      <c r="J172" s="126" t="e">
        <f>+H172/$I$520</f>
        <v>#DIV/0!</v>
      </c>
      <c r="K172" s="123"/>
      <c r="L172" s="1"/>
    </row>
    <row r="173" spans="1:12" ht="21" x14ac:dyDescent="0.35">
      <c r="A173" s="21"/>
      <c r="B173" s="119" t="s">
        <v>831</v>
      </c>
      <c r="C173" s="120" t="s">
        <v>828</v>
      </c>
      <c r="D173" s="121"/>
      <c r="E173" s="121"/>
      <c r="F173" s="122" t="s">
        <v>121</v>
      </c>
      <c r="G173" s="122"/>
      <c r="H173" s="124">
        <f t="shared" si="16"/>
        <v>0</v>
      </c>
      <c r="I173" s="125"/>
      <c r="J173" s="126" t="e">
        <f>+H173/$I$520</f>
        <v>#DIV/0!</v>
      </c>
      <c r="K173" s="123"/>
      <c r="L173" s="1"/>
    </row>
    <row r="174" spans="1:12" ht="21" x14ac:dyDescent="0.35">
      <c r="A174" s="21"/>
      <c r="B174" s="119" t="s">
        <v>333</v>
      </c>
      <c r="C174" s="120" t="s">
        <v>829</v>
      </c>
      <c r="D174" s="121"/>
      <c r="E174" s="121"/>
      <c r="F174" s="122" t="s">
        <v>121</v>
      </c>
      <c r="G174" s="122"/>
      <c r="H174" s="124">
        <f t="shared" si="16"/>
        <v>0</v>
      </c>
      <c r="I174" s="125"/>
      <c r="J174" s="126" t="e">
        <f>+H174/$I$520</f>
        <v>#DIV/0!</v>
      </c>
      <c r="K174" s="123"/>
      <c r="L174" s="1"/>
    </row>
    <row r="175" spans="1:12" ht="21.75" thickBot="1" x14ac:dyDescent="0.4">
      <c r="A175" s="21" t="s">
        <v>659</v>
      </c>
      <c r="B175" s="102" t="s">
        <v>334</v>
      </c>
      <c r="C175" s="102" t="s">
        <v>47</v>
      </c>
      <c r="D175" s="103"/>
      <c r="E175" s="103"/>
      <c r="F175" s="104"/>
      <c r="G175" s="103"/>
      <c r="H175" s="105"/>
      <c r="I175" s="106"/>
      <c r="J175" s="109"/>
      <c r="K175" s="157"/>
      <c r="L175" s="1"/>
    </row>
    <row r="176" spans="1:12" ht="21" x14ac:dyDescent="0.35">
      <c r="A176" s="21" t="s">
        <v>659</v>
      </c>
      <c r="B176" s="70" t="s">
        <v>335</v>
      </c>
      <c r="C176" s="67" t="s">
        <v>48</v>
      </c>
      <c r="D176" s="49"/>
      <c r="E176" s="49"/>
      <c r="F176" s="68"/>
      <c r="G176" s="50"/>
      <c r="H176" s="72"/>
      <c r="I176" s="73"/>
      <c r="J176" s="74"/>
      <c r="K176" s="51"/>
      <c r="L176" s="1"/>
    </row>
    <row r="177" spans="1:12" ht="21" x14ac:dyDescent="0.35">
      <c r="A177" s="21"/>
      <c r="B177" s="70" t="s">
        <v>337</v>
      </c>
      <c r="C177" s="67" t="s">
        <v>838</v>
      </c>
      <c r="D177" s="49"/>
      <c r="E177" s="49"/>
      <c r="F177" s="68"/>
      <c r="G177" s="50"/>
      <c r="H177" s="72"/>
      <c r="I177" s="73"/>
      <c r="J177" s="74"/>
      <c r="K177" s="51"/>
      <c r="L177" s="1"/>
    </row>
    <row r="178" spans="1:12" ht="21" x14ac:dyDescent="0.35">
      <c r="A178" s="21" t="s">
        <v>659</v>
      </c>
      <c r="B178" s="119" t="s">
        <v>839</v>
      </c>
      <c r="C178" s="120" t="s">
        <v>832</v>
      </c>
      <c r="D178" s="121"/>
      <c r="E178" s="121"/>
      <c r="F178" s="122" t="s">
        <v>121</v>
      </c>
      <c r="G178" s="122"/>
      <c r="H178" s="124">
        <f t="shared" ref="H178:H191" si="17">+D178*G178</f>
        <v>0</v>
      </c>
      <c r="I178" s="125"/>
      <c r="J178" s="126" t="e">
        <f>+H178/$I$520</f>
        <v>#DIV/0!</v>
      </c>
      <c r="K178" s="123"/>
      <c r="L178" s="1"/>
    </row>
    <row r="179" spans="1:12" ht="21" x14ac:dyDescent="0.35">
      <c r="A179" s="21" t="s">
        <v>659</v>
      </c>
      <c r="B179" s="119" t="s">
        <v>840</v>
      </c>
      <c r="C179" s="120" t="s">
        <v>833</v>
      </c>
      <c r="D179" s="121"/>
      <c r="E179" s="121"/>
      <c r="F179" s="122" t="s">
        <v>121</v>
      </c>
      <c r="G179" s="122"/>
      <c r="H179" s="124">
        <f t="shared" si="17"/>
        <v>0</v>
      </c>
      <c r="I179" s="125"/>
      <c r="J179" s="126" t="e">
        <f>+H179/$I$520</f>
        <v>#DIV/0!</v>
      </c>
      <c r="K179" s="123"/>
      <c r="L179" s="1"/>
    </row>
    <row r="180" spans="1:12" ht="21" x14ac:dyDescent="0.35">
      <c r="A180" s="21"/>
      <c r="B180" s="70" t="s">
        <v>338</v>
      </c>
      <c r="C180" s="67" t="s">
        <v>841</v>
      </c>
      <c r="D180" s="49"/>
      <c r="E180" s="49"/>
      <c r="F180" s="50"/>
      <c r="G180" s="50"/>
      <c r="H180" s="72"/>
      <c r="I180" s="73"/>
      <c r="J180" s="74"/>
      <c r="K180" s="51"/>
      <c r="L180" s="1"/>
    </row>
    <row r="181" spans="1:12" ht="21" x14ac:dyDescent="0.35">
      <c r="A181" s="21" t="s">
        <v>659</v>
      </c>
      <c r="B181" s="119" t="s">
        <v>842</v>
      </c>
      <c r="C181" s="120" t="s">
        <v>834</v>
      </c>
      <c r="D181" s="121"/>
      <c r="E181" s="121"/>
      <c r="F181" s="122" t="s">
        <v>121</v>
      </c>
      <c r="G181" s="122"/>
      <c r="H181" s="124">
        <f t="shared" si="17"/>
        <v>0</v>
      </c>
      <c r="I181" s="125"/>
      <c r="J181" s="126" t="e">
        <f>+H181/$I$520</f>
        <v>#DIV/0!</v>
      </c>
      <c r="K181" s="123"/>
      <c r="L181" s="1"/>
    </row>
    <row r="182" spans="1:12" ht="21" x14ac:dyDescent="0.35">
      <c r="A182" s="21" t="s">
        <v>659</v>
      </c>
      <c r="B182" s="119" t="s">
        <v>843</v>
      </c>
      <c r="C182" s="120" t="s">
        <v>835</v>
      </c>
      <c r="D182" s="121"/>
      <c r="E182" s="121"/>
      <c r="F182" s="122" t="s">
        <v>17</v>
      </c>
      <c r="G182" s="122"/>
      <c r="H182" s="124">
        <f t="shared" si="17"/>
        <v>0</v>
      </c>
      <c r="I182" s="125"/>
      <c r="J182" s="126" t="e">
        <f>+H182/$I$520</f>
        <v>#DIV/0!</v>
      </c>
      <c r="K182" s="123"/>
      <c r="L182" s="1"/>
    </row>
    <row r="183" spans="1:12" ht="21" x14ac:dyDescent="0.35">
      <c r="A183" s="21" t="s">
        <v>659</v>
      </c>
      <c r="B183" s="119" t="s">
        <v>343</v>
      </c>
      <c r="C183" s="120" t="s">
        <v>836</v>
      </c>
      <c r="D183" s="121"/>
      <c r="E183" s="121"/>
      <c r="F183" s="122" t="s">
        <v>121</v>
      </c>
      <c r="G183" s="122"/>
      <c r="H183" s="124">
        <f t="shared" si="17"/>
        <v>0</v>
      </c>
      <c r="I183" s="125"/>
      <c r="J183" s="126" t="e">
        <f>+H183/$I$520</f>
        <v>#DIV/0!</v>
      </c>
      <c r="K183" s="123"/>
      <c r="L183" s="1"/>
    </row>
    <row r="184" spans="1:12" ht="21" x14ac:dyDescent="0.35">
      <c r="A184" s="21" t="s">
        <v>659</v>
      </c>
      <c r="B184" s="119" t="s">
        <v>350</v>
      </c>
      <c r="C184" s="120" t="s">
        <v>837</v>
      </c>
      <c r="D184" s="121"/>
      <c r="E184" s="121"/>
      <c r="F184" s="122" t="s">
        <v>17</v>
      </c>
      <c r="G184" s="122"/>
      <c r="H184" s="124">
        <f t="shared" si="17"/>
        <v>0</v>
      </c>
      <c r="I184" s="125"/>
      <c r="J184" s="126" t="e">
        <f>+H184/$I$520</f>
        <v>#DIV/0!</v>
      </c>
      <c r="K184" s="123"/>
      <c r="L184" s="1"/>
    </row>
    <row r="185" spans="1:12" ht="21" x14ac:dyDescent="0.35">
      <c r="A185" s="21" t="s">
        <v>659</v>
      </c>
      <c r="B185" s="70" t="s">
        <v>336</v>
      </c>
      <c r="C185" s="67" t="s">
        <v>49</v>
      </c>
      <c r="D185" s="49"/>
      <c r="E185" s="49"/>
      <c r="F185" s="68"/>
      <c r="G185" s="49"/>
      <c r="H185" s="72"/>
      <c r="I185" s="73"/>
      <c r="J185" s="74"/>
      <c r="K185" s="64"/>
      <c r="L185" s="1"/>
    </row>
    <row r="186" spans="1:12" ht="21" x14ac:dyDescent="0.35">
      <c r="A186" s="21" t="s">
        <v>659</v>
      </c>
      <c r="B186" s="119" t="s">
        <v>358</v>
      </c>
      <c r="C186" s="120" t="s">
        <v>844</v>
      </c>
      <c r="D186" s="121"/>
      <c r="E186" s="121"/>
      <c r="F186" s="122" t="s">
        <v>121</v>
      </c>
      <c r="G186" s="122"/>
      <c r="H186" s="124">
        <f t="shared" si="17"/>
        <v>0</v>
      </c>
      <c r="I186" s="125"/>
      <c r="J186" s="126" t="e">
        <f>+H186/$I$520</f>
        <v>#DIV/0!</v>
      </c>
      <c r="K186" s="123"/>
      <c r="L186" s="1"/>
    </row>
    <row r="187" spans="1:12" ht="21" x14ac:dyDescent="0.35">
      <c r="A187" s="21"/>
      <c r="B187" s="47" t="s">
        <v>364</v>
      </c>
      <c r="C187" s="67" t="s">
        <v>849</v>
      </c>
      <c r="D187" s="49"/>
      <c r="E187" s="49"/>
      <c r="F187" s="50"/>
      <c r="G187" s="50"/>
      <c r="H187" s="72"/>
      <c r="I187" s="73"/>
      <c r="J187" s="74"/>
      <c r="K187" s="51"/>
      <c r="L187" s="1"/>
    </row>
    <row r="188" spans="1:12" ht="21" x14ac:dyDescent="0.35">
      <c r="A188" s="21"/>
      <c r="B188" s="119" t="s">
        <v>850</v>
      </c>
      <c r="C188" s="120" t="s">
        <v>845</v>
      </c>
      <c r="D188" s="121"/>
      <c r="E188" s="121"/>
      <c r="F188" s="122" t="s">
        <v>121</v>
      </c>
      <c r="G188" s="122"/>
      <c r="H188" s="124">
        <f t="shared" si="17"/>
        <v>0</v>
      </c>
      <c r="I188" s="125"/>
      <c r="J188" s="126" t="e">
        <f>+H188/$I$520</f>
        <v>#DIV/0!</v>
      </c>
      <c r="K188" s="123"/>
      <c r="L188" s="1"/>
    </row>
    <row r="189" spans="1:12" ht="21" x14ac:dyDescent="0.35">
      <c r="A189" s="21" t="s">
        <v>659</v>
      </c>
      <c r="B189" s="119" t="s">
        <v>851</v>
      </c>
      <c r="C189" s="120" t="s">
        <v>846</v>
      </c>
      <c r="D189" s="121"/>
      <c r="E189" s="121"/>
      <c r="F189" s="122" t="s">
        <v>121</v>
      </c>
      <c r="G189" s="122"/>
      <c r="H189" s="124">
        <f t="shared" si="17"/>
        <v>0</v>
      </c>
      <c r="I189" s="125"/>
      <c r="J189" s="126" t="e">
        <f>+H189/$I$520</f>
        <v>#DIV/0!</v>
      </c>
      <c r="K189" s="123"/>
      <c r="L189" s="1"/>
    </row>
    <row r="190" spans="1:12" ht="21" x14ac:dyDescent="0.35">
      <c r="A190" s="21" t="s">
        <v>659</v>
      </c>
      <c r="B190" s="119" t="s">
        <v>852</v>
      </c>
      <c r="C190" s="120" t="s">
        <v>847</v>
      </c>
      <c r="D190" s="121"/>
      <c r="E190" s="121"/>
      <c r="F190" s="122" t="s">
        <v>121</v>
      </c>
      <c r="G190" s="122"/>
      <c r="H190" s="124">
        <f t="shared" si="17"/>
        <v>0</v>
      </c>
      <c r="I190" s="125"/>
      <c r="J190" s="126" t="e">
        <f>+H190/$I$520</f>
        <v>#DIV/0!</v>
      </c>
      <c r="K190" s="123"/>
      <c r="L190" s="1"/>
    </row>
    <row r="191" spans="1:12" ht="21.75" thickBot="1" x14ac:dyDescent="0.4">
      <c r="A191" s="21" t="s">
        <v>659</v>
      </c>
      <c r="B191" s="119" t="s">
        <v>367</v>
      </c>
      <c r="C191" s="120" t="s">
        <v>848</v>
      </c>
      <c r="D191" s="121"/>
      <c r="E191" s="121"/>
      <c r="F191" s="122" t="s">
        <v>121</v>
      </c>
      <c r="G191" s="122"/>
      <c r="H191" s="124">
        <f t="shared" si="17"/>
        <v>0</v>
      </c>
      <c r="I191" s="125"/>
      <c r="J191" s="126" t="e">
        <f>+H191/$I$520</f>
        <v>#DIV/0!</v>
      </c>
      <c r="K191" s="123"/>
      <c r="L191" s="1"/>
    </row>
    <row r="192" spans="1:12" ht="21.75" thickBot="1" x14ac:dyDescent="0.4">
      <c r="A192" s="21" t="s">
        <v>659</v>
      </c>
      <c r="B192" s="40" t="s">
        <v>373</v>
      </c>
      <c r="C192" s="40" t="s">
        <v>50</v>
      </c>
      <c r="D192" s="60"/>
      <c r="E192" s="60"/>
      <c r="F192" s="42"/>
      <c r="G192" s="43"/>
      <c r="H192" s="43"/>
      <c r="I192" s="44">
        <f>SUM(H194:H211)</f>
        <v>0</v>
      </c>
      <c r="J192" s="45"/>
      <c r="K192" s="46" t="e">
        <f>SUM(J194:J211)</f>
        <v>#DIV/0!</v>
      </c>
      <c r="L192" s="1"/>
    </row>
    <row r="193" spans="1:12" ht="21.75" thickBot="1" x14ac:dyDescent="0.4">
      <c r="A193" s="21" t="s">
        <v>659</v>
      </c>
      <c r="B193" s="102" t="s">
        <v>393</v>
      </c>
      <c r="C193" s="102" t="s">
        <v>51</v>
      </c>
      <c r="D193" s="103"/>
      <c r="E193" s="103"/>
      <c r="F193" s="104"/>
      <c r="G193" s="103"/>
      <c r="H193" s="105"/>
      <c r="I193" s="106"/>
      <c r="J193" s="109"/>
      <c r="K193" s="157"/>
      <c r="L193" s="1"/>
    </row>
    <row r="194" spans="1:12" ht="21" x14ac:dyDescent="0.35">
      <c r="A194" s="21"/>
      <c r="B194" s="70" t="s">
        <v>394</v>
      </c>
      <c r="C194" s="67" t="s">
        <v>864</v>
      </c>
      <c r="D194" s="49"/>
      <c r="E194" s="49"/>
      <c r="F194" s="50"/>
      <c r="G194" s="50"/>
      <c r="H194" s="72"/>
      <c r="I194" s="74"/>
      <c r="J194" s="72"/>
      <c r="K194" s="74"/>
      <c r="L194" s="1"/>
    </row>
    <row r="195" spans="1:12" ht="21" x14ac:dyDescent="0.35">
      <c r="A195" s="21" t="s">
        <v>659</v>
      </c>
      <c r="B195" s="119" t="s">
        <v>865</v>
      </c>
      <c r="C195" s="120" t="s">
        <v>853</v>
      </c>
      <c r="D195" s="121"/>
      <c r="E195" s="121"/>
      <c r="F195" s="122" t="s">
        <v>121</v>
      </c>
      <c r="G195" s="122"/>
      <c r="H195" s="124">
        <f t="shared" ref="H195:H203" si="18">+D195*G195</f>
        <v>0</v>
      </c>
      <c r="I195" s="125"/>
      <c r="J195" s="126" t="e">
        <f t="shared" ref="J195:J203" si="19">+H195/$I$520</f>
        <v>#DIV/0!</v>
      </c>
      <c r="K195" s="123"/>
      <c r="L195" s="1"/>
    </row>
    <row r="196" spans="1:12" ht="21" x14ac:dyDescent="0.35">
      <c r="A196" s="21"/>
      <c r="B196" s="119" t="s">
        <v>866</v>
      </c>
      <c r="C196" s="120" t="s">
        <v>873</v>
      </c>
      <c r="D196" s="121"/>
      <c r="E196" s="121"/>
      <c r="F196" s="122" t="s">
        <v>17</v>
      </c>
      <c r="G196" s="122"/>
      <c r="H196" s="124">
        <f t="shared" si="18"/>
        <v>0</v>
      </c>
      <c r="I196" s="125"/>
      <c r="J196" s="126" t="e">
        <f t="shared" si="19"/>
        <v>#DIV/0!</v>
      </c>
      <c r="K196" s="123"/>
      <c r="L196" s="1"/>
    </row>
    <row r="197" spans="1:12" ht="21" x14ac:dyDescent="0.35">
      <c r="A197" s="21"/>
      <c r="B197" s="119" t="s">
        <v>867</v>
      </c>
      <c r="C197" s="120" t="s">
        <v>872</v>
      </c>
      <c r="D197" s="121"/>
      <c r="E197" s="121"/>
      <c r="F197" s="122" t="s">
        <v>17</v>
      </c>
      <c r="G197" s="122"/>
      <c r="H197" s="124">
        <f t="shared" si="18"/>
        <v>0</v>
      </c>
      <c r="I197" s="125"/>
      <c r="J197" s="126" t="e">
        <f t="shared" si="19"/>
        <v>#DIV/0!</v>
      </c>
      <c r="K197" s="123"/>
      <c r="L197" s="1"/>
    </row>
    <row r="198" spans="1:12" ht="21" x14ac:dyDescent="0.35">
      <c r="A198" s="21"/>
      <c r="B198" s="119" t="s">
        <v>868</v>
      </c>
      <c r="C198" s="120" t="s">
        <v>871</v>
      </c>
      <c r="D198" s="121"/>
      <c r="E198" s="121"/>
      <c r="F198" s="122" t="s">
        <v>17</v>
      </c>
      <c r="G198" s="122"/>
      <c r="H198" s="124">
        <f t="shared" si="18"/>
        <v>0</v>
      </c>
      <c r="I198" s="125"/>
      <c r="J198" s="126" t="e">
        <f t="shared" si="19"/>
        <v>#DIV/0!</v>
      </c>
      <c r="K198" s="123"/>
      <c r="L198" s="1"/>
    </row>
    <row r="199" spans="1:12" ht="21" x14ac:dyDescent="0.35">
      <c r="A199" s="21"/>
      <c r="B199" s="119" t="s">
        <v>869</v>
      </c>
      <c r="C199" s="120" t="s">
        <v>870</v>
      </c>
      <c r="D199" s="121"/>
      <c r="E199" s="121"/>
      <c r="F199" s="122" t="s">
        <v>121</v>
      </c>
      <c r="G199" s="122"/>
      <c r="H199" s="124">
        <f t="shared" si="18"/>
        <v>0</v>
      </c>
      <c r="I199" s="125"/>
      <c r="J199" s="126" t="e">
        <f t="shared" si="19"/>
        <v>#DIV/0!</v>
      </c>
      <c r="K199" s="123"/>
      <c r="L199" s="1"/>
    </row>
    <row r="200" spans="1:12" ht="21" x14ac:dyDescent="0.35">
      <c r="A200" s="21" t="s">
        <v>659</v>
      </c>
      <c r="B200" s="119" t="s">
        <v>618</v>
      </c>
      <c r="C200" s="120" t="s">
        <v>854</v>
      </c>
      <c r="D200" s="121"/>
      <c r="E200" s="121"/>
      <c r="F200" s="122" t="s">
        <v>121</v>
      </c>
      <c r="G200" s="122"/>
      <c r="H200" s="124">
        <f t="shared" si="18"/>
        <v>0</v>
      </c>
      <c r="I200" s="125"/>
      <c r="J200" s="126" t="e">
        <f t="shared" si="19"/>
        <v>#DIV/0!</v>
      </c>
      <c r="K200" s="123"/>
      <c r="L200" s="1"/>
    </row>
    <row r="201" spans="1:12" ht="21" x14ac:dyDescent="0.35">
      <c r="A201" s="21"/>
      <c r="B201" s="119" t="s">
        <v>876</v>
      </c>
      <c r="C201" s="120" t="s">
        <v>855</v>
      </c>
      <c r="D201" s="121"/>
      <c r="E201" s="121"/>
      <c r="F201" s="122" t="s">
        <v>17</v>
      </c>
      <c r="G201" s="122"/>
      <c r="H201" s="124">
        <f t="shared" si="18"/>
        <v>0</v>
      </c>
      <c r="I201" s="125"/>
      <c r="J201" s="126" t="e">
        <f t="shared" si="19"/>
        <v>#DIV/0!</v>
      </c>
      <c r="K201" s="123"/>
      <c r="L201" s="1"/>
    </row>
    <row r="202" spans="1:12" ht="21" x14ac:dyDescent="0.35">
      <c r="A202" s="21"/>
      <c r="B202" s="119" t="s">
        <v>877</v>
      </c>
      <c r="C202" s="120" t="s">
        <v>856</v>
      </c>
      <c r="D202" s="121"/>
      <c r="E202" s="121"/>
      <c r="F202" s="122" t="s">
        <v>17</v>
      </c>
      <c r="G202" s="122"/>
      <c r="H202" s="124">
        <f t="shared" si="18"/>
        <v>0</v>
      </c>
      <c r="I202" s="125"/>
      <c r="J202" s="126" t="e">
        <f t="shared" si="19"/>
        <v>#DIV/0!</v>
      </c>
      <c r="K202" s="123"/>
      <c r="L202" s="1"/>
    </row>
    <row r="203" spans="1:12" ht="21" x14ac:dyDescent="0.35">
      <c r="A203" s="21"/>
      <c r="B203" s="119" t="s">
        <v>880</v>
      </c>
      <c r="C203" s="120" t="s">
        <v>857</v>
      </c>
      <c r="D203" s="121"/>
      <c r="E203" s="121"/>
      <c r="F203" s="122" t="s">
        <v>121</v>
      </c>
      <c r="G203" s="122"/>
      <c r="H203" s="124">
        <f t="shared" si="18"/>
        <v>0</v>
      </c>
      <c r="I203" s="125"/>
      <c r="J203" s="126" t="e">
        <f t="shared" si="19"/>
        <v>#DIV/0!</v>
      </c>
      <c r="K203" s="123"/>
      <c r="L203" s="1"/>
    </row>
    <row r="204" spans="1:12" ht="21.75" thickBot="1" x14ac:dyDescent="0.4">
      <c r="A204" s="21" t="s">
        <v>659</v>
      </c>
      <c r="B204" s="102" t="s">
        <v>615</v>
      </c>
      <c r="C204" s="102" t="s">
        <v>52</v>
      </c>
      <c r="D204" s="103"/>
      <c r="E204" s="103"/>
      <c r="F204" s="104"/>
      <c r="G204" s="103"/>
      <c r="H204" s="105"/>
      <c r="I204" s="106"/>
      <c r="J204" s="109"/>
      <c r="K204" s="157"/>
      <c r="L204" s="1"/>
    </row>
    <row r="205" spans="1:12" ht="21" x14ac:dyDescent="0.35">
      <c r="A205" s="21"/>
      <c r="B205" s="119" t="s">
        <v>616</v>
      </c>
      <c r="C205" s="120" t="s">
        <v>858</v>
      </c>
      <c r="D205" s="121"/>
      <c r="E205" s="121"/>
      <c r="F205" s="122" t="s">
        <v>36</v>
      </c>
      <c r="G205" s="122"/>
      <c r="H205" s="124">
        <f t="shared" ref="H205:H211" si="20">+D205*G205</f>
        <v>0</v>
      </c>
      <c r="I205" s="125"/>
      <c r="J205" s="126" t="e">
        <f>+H205/$I$520</f>
        <v>#DIV/0!</v>
      </c>
      <c r="K205" s="123"/>
      <c r="L205" s="1"/>
    </row>
    <row r="206" spans="1:12" ht="21" x14ac:dyDescent="0.35">
      <c r="A206" s="21"/>
      <c r="B206" s="119" t="s">
        <v>881</v>
      </c>
      <c r="C206" s="120" t="s">
        <v>859</v>
      </c>
      <c r="D206" s="121"/>
      <c r="E206" s="121"/>
      <c r="F206" s="122" t="s">
        <v>121</v>
      </c>
      <c r="G206" s="122"/>
      <c r="H206" s="124">
        <f t="shared" si="20"/>
        <v>0</v>
      </c>
      <c r="I206" s="125"/>
      <c r="J206" s="126" t="e">
        <f>+H206/$I$520</f>
        <v>#DIV/0!</v>
      </c>
      <c r="K206" s="123"/>
      <c r="L206" s="1"/>
    </row>
    <row r="207" spans="1:12" ht="21" x14ac:dyDescent="0.35">
      <c r="A207" s="21"/>
      <c r="B207" s="70" t="s">
        <v>883</v>
      </c>
      <c r="C207" s="67" t="s">
        <v>882</v>
      </c>
      <c r="D207" s="49"/>
      <c r="E207" s="49"/>
      <c r="F207" s="50"/>
      <c r="G207" s="50"/>
      <c r="H207" s="72"/>
      <c r="I207" s="73"/>
      <c r="J207" s="74"/>
      <c r="K207" s="51"/>
      <c r="L207" s="1"/>
    </row>
    <row r="208" spans="1:12" ht="21" x14ac:dyDescent="0.35">
      <c r="A208" s="21" t="s">
        <v>659</v>
      </c>
      <c r="B208" s="119" t="s">
        <v>884</v>
      </c>
      <c r="C208" s="120" t="s">
        <v>860</v>
      </c>
      <c r="D208" s="121"/>
      <c r="E208" s="121"/>
      <c r="F208" s="122" t="s">
        <v>121</v>
      </c>
      <c r="G208" s="122"/>
      <c r="H208" s="124">
        <f t="shared" si="20"/>
        <v>0</v>
      </c>
      <c r="I208" s="125"/>
      <c r="J208" s="126" t="e">
        <f>+H208/$I$520</f>
        <v>#DIV/0!</v>
      </c>
      <c r="K208" s="123"/>
      <c r="L208" s="1"/>
    </row>
    <row r="209" spans="1:12" ht="21" x14ac:dyDescent="0.35">
      <c r="A209" s="21"/>
      <c r="B209" s="119" t="s">
        <v>885</v>
      </c>
      <c r="C209" s="120" t="s">
        <v>861</v>
      </c>
      <c r="D209" s="121"/>
      <c r="E209" s="121"/>
      <c r="F209" s="122" t="s">
        <v>121</v>
      </c>
      <c r="G209" s="122"/>
      <c r="H209" s="124">
        <f t="shared" si="20"/>
        <v>0</v>
      </c>
      <c r="I209" s="125"/>
      <c r="J209" s="126" t="e">
        <f>+H209/$I$520</f>
        <v>#DIV/0!</v>
      </c>
      <c r="K209" s="123"/>
      <c r="L209" s="1"/>
    </row>
    <row r="210" spans="1:12" ht="21" x14ac:dyDescent="0.35">
      <c r="A210" s="21"/>
      <c r="B210" s="119" t="s">
        <v>886</v>
      </c>
      <c r="C210" s="120" t="s">
        <v>862</v>
      </c>
      <c r="D210" s="121"/>
      <c r="E210" s="121"/>
      <c r="F210" s="122" t="s">
        <v>36</v>
      </c>
      <c r="G210" s="122"/>
      <c r="H210" s="124">
        <f t="shared" si="20"/>
        <v>0</v>
      </c>
      <c r="I210" s="125"/>
      <c r="J210" s="126" t="e">
        <f>+H210/$I$520</f>
        <v>#DIV/0!</v>
      </c>
      <c r="K210" s="123"/>
      <c r="L210" s="1"/>
    </row>
    <row r="211" spans="1:12" ht="21.75" thickBot="1" x14ac:dyDescent="0.4">
      <c r="A211" s="21" t="s">
        <v>659</v>
      </c>
      <c r="B211" s="119" t="s">
        <v>888</v>
      </c>
      <c r="C211" s="120" t="s">
        <v>863</v>
      </c>
      <c r="D211" s="121"/>
      <c r="E211" s="121"/>
      <c r="F211" s="122" t="s">
        <v>121</v>
      </c>
      <c r="G211" s="122"/>
      <c r="H211" s="124">
        <f t="shared" si="20"/>
        <v>0</v>
      </c>
      <c r="I211" s="125"/>
      <c r="J211" s="126" t="e">
        <f>+H211/$I$520</f>
        <v>#DIV/0!</v>
      </c>
      <c r="K211" s="123"/>
      <c r="L211" s="1"/>
    </row>
    <row r="212" spans="1:12" ht="21.75" thickBot="1" x14ac:dyDescent="0.4">
      <c r="A212" s="21" t="s">
        <v>659</v>
      </c>
      <c r="B212" s="40" t="s">
        <v>601</v>
      </c>
      <c r="C212" s="40" t="s">
        <v>53</v>
      </c>
      <c r="D212" s="60"/>
      <c r="E212" s="60"/>
      <c r="F212" s="42"/>
      <c r="G212" s="43"/>
      <c r="H212" s="43"/>
      <c r="I212" s="44">
        <f>SUM(H214:H248)</f>
        <v>0</v>
      </c>
      <c r="J212" s="45"/>
      <c r="K212" s="46" t="e">
        <f>SUM(J214:J248)</f>
        <v>#DIV/0!</v>
      </c>
      <c r="L212" s="1"/>
    </row>
    <row r="213" spans="1:12" ht="21" x14ac:dyDescent="0.35">
      <c r="A213" s="21"/>
      <c r="B213" s="70" t="s">
        <v>602</v>
      </c>
      <c r="C213" s="67" t="s">
        <v>919</v>
      </c>
      <c r="D213" s="49"/>
      <c r="E213" s="49"/>
      <c r="F213" s="50"/>
      <c r="G213" s="50"/>
      <c r="H213" s="72"/>
      <c r="I213" s="73"/>
      <c r="J213" s="74"/>
      <c r="K213" s="51"/>
      <c r="L213" s="1"/>
    </row>
    <row r="214" spans="1:12" ht="21" x14ac:dyDescent="0.35">
      <c r="A214" s="21" t="s">
        <v>659</v>
      </c>
      <c r="B214" s="119" t="s">
        <v>920</v>
      </c>
      <c r="C214" s="120" t="s">
        <v>889</v>
      </c>
      <c r="D214" s="121"/>
      <c r="E214" s="121"/>
      <c r="F214" s="122" t="s">
        <v>117</v>
      </c>
      <c r="G214" s="122"/>
      <c r="H214" s="124">
        <f t="shared" ref="H214:H220" si="21">+D214*G214</f>
        <v>0</v>
      </c>
      <c r="I214" s="125"/>
      <c r="J214" s="126" t="e">
        <f>+H214/$I$520</f>
        <v>#DIV/0!</v>
      </c>
      <c r="K214" s="123"/>
      <c r="L214" s="1"/>
    </row>
    <row r="215" spans="1:12" ht="21" x14ac:dyDescent="0.35">
      <c r="A215" s="21" t="s">
        <v>659</v>
      </c>
      <c r="B215" s="119" t="s">
        <v>921</v>
      </c>
      <c r="C215" s="120" t="s">
        <v>890</v>
      </c>
      <c r="D215" s="121"/>
      <c r="E215" s="121"/>
      <c r="F215" s="122" t="s">
        <v>117</v>
      </c>
      <c r="G215" s="122"/>
      <c r="H215" s="124">
        <f t="shared" si="21"/>
        <v>0</v>
      </c>
      <c r="I215" s="125"/>
      <c r="J215" s="126" t="e">
        <f>+H215/$I$520</f>
        <v>#DIV/0!</v>
      </c>
      <c r="K215" s="123"/>
      <c r="L215" s="1"/>
    </row>
    <row r="216" spans="1:12" ht="21" x14ac:dyDescent="0.35">
      <c r="A216" s="21" t="s">
        <v>659</v>
      </c>
      <c r="B216" s="119" t="s">
        <v>922</v>
      </c>
      <c r="C216" s="120" t="s">
        <v>891</v>
      </c>
      <c r="D216" s="121"/>
      <c r="E216" s="121"/>
      <c r="F216" s="122" t="s">
        <v>117</v>
      </c>
      <c r="G216" s="122"/>
      <c r="H216" s="124">
        <f t="shared" si="21"/>
        <v>0</v>
      </c>
      <c r="I216" s="125"/>
      <c r="J216" s="126" t="e">
        <f>+H216/$I$520</f>
        <v>#DIV/0!</v>
      </c>
      <c r="K216" s="123"/>
      <c r="L216" s="1"/>
    </row>
    <row r="217" spans="1:12" ht="21" x14ac:dyDescent="0.35">
      <c r="A217" s="21" t="s">
        <v>659</v>
      </c>
      <c r="B217" s="119" t="s">
        <v>923</v>
      </c>
      <c r="C217" s="120" t="s">
        <v>892</v>
      </c>
      <c r="D217" s="121"/>
      <c r="E217" s="121"/>
      <c r="F217" s="122" t="s">
        <v>117</v>
      </c>
      <c r="G217" s="122"/>
      <c r="H217" s="124">
        <f t="shared" si="21"/>
        <v>0</v>
      </c>
      <c r="I217" s="125"/>
      <c r="J217" s="126" t="e">
        <f>+H217/$I$520</f>
        <v>#DIV/0!</v>
      </c>
      <c r="K217" s="123"/>
      <c r="L217" s="1"/>
    </row>
    <row r="218" spans="1:12" ht="21" x14ac:dyDescent="0.35">
      <c r="A218" s="21" t="s">
        <v>659</v>
      </c>
      <c r="B218" s="119" t="s">
        <v>924</v>
      </c>
      <c r="C218" s="120" t="s">
        <v>893</v>
      </c>
      <c r="D218" s="121"/>
      <c r="E218" s="121"/>
      <c r="F218" s="122" t="s">
        <v>117</v>
      </c>
      <c r="G218" s="122"/>
      <c r="H218" s="124">
        <f t="shared" si="21"/>
        <v>0</v>
      </c>
      <c r="I218" s="125"/>
      <c r="J218" s="126" t="e">
        <f>+H218/$I$520</f>
        <v>#DIV/0!</v>
      </c>
      <c r="K218" s="123"/>
      <c r="L218" s="1"/>
    </row>
    <row r="219" spans="1:12" ht="21" x14ac:dyDescent="0.35">
      <c r="A219" s="21" t="s">
        <v>659</v>
      </c>
      <c r="B219" s="119" t="s">
        <v>925</v>
      </c>
      <c r="C219" s="120" t="s">
        <v>894</v>
      </c>
      <c r="D219" s="121"/>
      <c r="E219" s="121"/>
      <c r="F219" s="122" t="s">
        <v>117</v>
      </c>
      <c r="G219" s="122"/>
      <c r="H219" s="124">
        <f t="shared" si="21"/>
        <v>0</v>
      </c>
      <c r="I219" s="125"/>
      <c r="J219" s="126" t="e">
        <f>+H219/$I$520</f>
        <v>#DIV/0!</v>
      </c>
      <c r="K219" s="123"/>
      <c r="L219" s="1"/>
    </row>
    <row r="220" spans="1:12" ht="21" x14ac:dyDescent="0.35">
      <c r="A220" s="21" t="s">
        <v>659</v>
      </c>
      <c r="B220" s="119" t="s">
        <v>926</v>
      </c>
      <c r="C220" s="120" t="s">
        <v>895</v>
      </c>
      <c r="D220" s="121"/>
      <c r="E220" s="121"/>
      <c r="F220" s="122" t="s">
        <v>117</v>
      </c>
      <c r="G220" s="122"/>
      <c r="H220" s="124">
        <f t="shared" si="21"/>
        <v>0</v>
      </c>
      <c r="I220" s="125"/>
      <c r="J220" s="126" t="e">
        <f>+H220/$I$520</f>
        <v>#DIV/0!</v>
      </c>
      <c r="K220" s="123"/>
      <c r="L220" s="1"/>
    </row>
    <row r="221" spans="1:12" ht="21" x14ac:dyDescent="0.35">
      <c r="A221" s="21"/>
      <c r="B221" s="70" t="s">
        <v>603</v>
      </c>
      <c r="C221" s="67" t="s">
        <v>927</v>
      </c>
      <c r="D221" s="62"/>
      <c r="E221" s="62"/>
      <c r="F221" s="50"/>
      <c r="G221" s="50"/>
      <c r="H221" s="72"/>
      <c r="I221" s="73"/>
      <c r="J221" s="74"/>
      <c r="K221" s="51"/>
      <c r="L221" s="1"/>
    </row>
    <row r="222" spans="1:12" ht="21" x14ac:dyDescent="0.35">
      <c r="A222" s="21" t="s">
        <v>659</v>
      </c>
      <c r="B222" s="119" t="s">
        <v>928</v>
      </c>
      <c r="C222" s="120" t="s">
        <v>896</v>
      </c>
      <c r="D222" s="121"/>
      <c r="E222" s="121"/>
      <c r="F222" s="122" t="s">
        <v>117</v>
      </c>
      <c r="G222" s="122"/>
      <c r="H222" s="124">
        <f>+D222*G222</f>
        <v>0</v>
      </c>
      <c r="I222" s="125"/>
      <c r="J222" s="126" t="e">
        <f>+H222/$I$520</f>
        <v>#DIV/0!</v>
      </c>
      <c r="K222" s="123"/>
      <c r="L222" s="1"/>
    </row>
    <row r="223" spans="1:12" ht="21" x14ac:dyDescent="0.35">
      <c r="A223" s="21" t="s">
        <v>659</v>
      </c>
      <c r="B223" s="119" t="s">
        <v>929</v>
      </c>
      <c r="C223" s="120" t="s">
        <v>897</v>
      </c>
      <c r="D223" s="121"/>
      <c r="E223" s="121"/>
      <c r="F223" s="122" t="s">
        <v>117</v>
      </c>
      <c r="G223" s="122"/>
      <c r="H223" s="124">
        <f>+D223*G223</f>
        <v>0</v>
      </c>
      <c r="I223" s="125"/>
      <c r="J223" s="126" t="e">
        <f>+H223/$I$520</f>
        <v>#DIV/0!</v>
      </c>
      <c r="K223" s="123"/>
      <c r="L223" s="1"/>
    </row>
    <row r="224" spans="1:12" ht="21" x14ac:dyDescent="0.35">
      <c r="A224" s="21"/>
      <c r="B224" s="70" t="s">
        <v>604</v>
      </c>
      <c r="C224" s="67" t="s">
        <v>930</v>
      </c>
      <c r="D224" s="62"/>
      <c r="E224" s="62"/>
      <c r="F224" s="50"/>
      <c r="G224" s="50"/>
      <c r="H224" s="72"/>
      <c r="I224" s="73"/>
      <c r="J224" s="74"/>
      <c r="K224" s="51"/>
      <c r="L224" s="1"/>
    </row>
    <row r="225" spans="1:12" ht="21" x14ac:dyDescent="0.35">
      <c r="A225" s="21" t="s">
        <v>659</v>
      </c>
      <c r="B225" s="119" t="s">
        <v>931</v>
      </c>
      <c r="C225" s="120" t="s">
        <v>898</v>
      </c>
      <c r="D225" s="121"/>
      <c r="E225" s="121"/>
      <c r="F225" s="122" t="s">
        <v>117</v>
      </c>
      <c r="G225" s="122"/>
      <c r="H225" s="124">
        <f t="shared" ref="H225:H233" si="22">+D225*G225</f>
        <v>0</v>
      </c>
      <c r="I225" s="125"/>
      <c r="J225" s="126" t="e">
        <f>+H225/$I$520</f>
        <v>#DIV/0!</v>
      </c>
      <c r="K225" s="123"/>
      <c r="L225" s="1"/>
    </row>
    <row r="226" spans="1:12" ht="21" x14ac:dyDescent="0.35">
      <c r="A226" s="21" t="s">
        <v>659</v>
      </c>
      <c r="B226" s="119" t="s">
        <v>932</v>
      </c>
      <c r="C226" s="120" t="s">
        <v>899</v>
      </c>
      <c r="D226" s="121"/>
      <c r="E226" s="121"/>
      <c r="F226" s="122" t="s">
        <v>117</v>
      </c>
      <c r="G226" s="122"/>
      <c r="H226" s="124">
        <f t="shared" si="22"/>
        <v>0</v>
      </c>
      <c r="I226" s="125"/>
      <c r="J226" s="126" t="e">
        <f>+H226/$I$520</f>
        <v>#DIV/0!</v>
      </c>
      <c r="K226" s="123"/>
      <c r="L226" s="1"/>
    </row>
    <row r="227" spans="1:12" ht="21" x14ac:dyDescent="0.35">
      <c r="A227" s="21" t="s">
        <v>659</v>
      </c>
      <c r="B227" s="119" t="s">
        <v>933</v>
      </c>
      <c r="C227" s="120" t="s">
        <v>900</v>
      </c>
      <c r="D227" s="121"/>
      <c r="E227" s="121"/>
      <c r="F227" s="122" t="s">
        <v>117</v>
      </c>
      <c r="G227" s="122"/>
      <c r="H227" s="124">
        <f t="shared" si="22"/>
        <v>0</v>
      </c>
      <c r="I227" s="125"/>
      <c r="J227" s="126" t="e">
        <f>+H227/$I$520</f>
        <v>#DIV/0!</v>
      </c>
      <c r="K227" s="123"/>
      <c r="L227" s="1"/>
    </row>
    <row r="228" spans="1:12" ht="21" x14ac:dyDescent="0.35">
      <c r="A228" s="21" t="s">
        <v>659</v>
      </c>
      <c r="B228" s="119" t="s">
        <v>934</v>
      </c>
      <c r="C228" s="120" t="s">
        <v>901</v>
      </c>
      <c r="D228" s="121"/>
      <c r="E228" s="121"/>
      <c r="F228" s="122" t="s">
        <v>117</v>
      </c>
      <c r="G228" s="122"/>
      <c r="H228" s="124">
        <f t="shared" si="22"/>
        <v>0</v>
      </c>
      <c r="I228" s="125"/>
      <c r="J228" s="126" t="e">
        <f>+H228/$I$520</f>
        <v>#DIV/0!</v>
      </c>
      <c r="K228" s="123"/>
      <c r="L228" s="1"/>
    </row>
    <row r="229" spans="1:12" ht="21" x14ac:dyDescent="0.35">
      <c r="A229" s="21" t="s">
        <v>659</v>
      </c>
      <c r="B229" s="119" t="s">
        <v>935</v>
      </c>
      <c r="C229" s="120" t="s">
        <v>902</v>
      </c>
      <c r="D229" s="121"/>
      <c r="E229" s="121"/>
      <c r="F229" s="122" t="s">
        <v>117</v>
      </c>
      <c r="G229" s="122"/>
      <c r="H229" s="124">
        <f t="shared" si="22"/>
        <v>0</v>
      </c>
      <c r="I229" s="125"/>
      <c r="J229" s="126" t="e">
        <f>+H229/$I$520</f>
        <v>#DIV/0!</v>
      </c>
      <c r="K229" s="123"/>
      <c r="L229" s="1"/>
    </row>
    <row r="230" spans="1:12" ht="21" x14ac:dyDescent="0.35">
      <c r="A230" s="21" t="s">
        <v>659</v>
      </c>
      <c r="B230" s="119" t="s">
        <v>936</v>
      </c>
      <c r="C230" s="120" t="s">
        <v>903</v>
      </c>
      <c r="D230" s="121"/>
      <c r="E230" s="121"/>
      <c r="F230" s="122" t="s">
        <v>117</v>
      </c>
      <c r="G230" s="122"/>
      <c r="H230" s="124">
        <f t="shared" si="22"/>
        <v>0</v>
      </c>
      <c r="I230" s="125"/>
      <c r="J230" s="126" t="e">
        <f>+H230/$I$520</f>
        <v>#DIV/0!</v>
      </c>
      <c r="K230" s="123"/>
      <c r="L230" s="1"/>
    </row>
    <row r="231" spans="1:12" ht="21" x14ac:dyDescent="0.35">
      <c r="A231" s="21" t="s">
        <v>659</v>
      </c>
      <c r="B231" s="119" t="s">
        <v>937</v>
      </c>
      <c r="C231" s="120" t="s">
        <v>904</v>
      </c>
      <c r="D231" s="121"/>
      <c r="E231" s="121"/>
      <c r="F231" s="122" t="s">
        <v>117</v>
      </c>
      <c r="G231" s="122"/>
      <c r="H231" s="124">
        <f t="shared" si="22"/>
        <v>0</v>
      </c>
      <c r="I231" s="125"/>
      <c r="J231" s="126" t="e">
        <f>+H231/$I$520</f>
        <v>#DIV/0!</v>
      </c>
      <c r="K231" s="123"/>
      <c r="L231" s="1"/>
    </row>
    <row r="232" spans="1:12" ht="21" x14ac:dyDescent="0.35">
      <c r="A232" s="21" t="s">
        <v>659</v>
      </c>
      <c r="B232" s="119" t="s">
        <v>938</v>
      </c>
      <c r="C232" s="120" t="s">
        <v>905</v>
      </c>
      <c r="D232" s="121"/>
      <c r="E232" s="121"/>
      <c r="F232" s="122" t="s">
        <v>117</v>
      </c>
      <c r="G232" s="122"/>
      <c r="H232" s="124">
        <f t="shared" si="22"/>
        <v>0</v>
      </c>
      <c r="I232" s="125"/>
      <c r="J232" s="126" t="e">
        <f>+H232/$I$520</f>
        <v>#DIV/0!</v>
      </c>
      <c r="K232" s="123"/>
      <c r="L232" s="1"/>
    </row>
    <row r="233" spans="1:12" ht="21" x14ac:dyDescent="0.35">
      <c r="A233" s="21" t="s">
        <v>659</v>
      </c>
      <c r="B233" s="119" t="s">
        <v>939</v>
      </c>
      <c r="C233" s="120" t="s">
        <v>906</v>
      </c>
      <c r="D233" s="121"/>
      <c r="E233" s="121"/>
      <c r="F233" s="122" t="s">
        <v>117</v>
      </c>
      <c r="G233" s="122"/>
      <c r="H233" s="124">
        <f t="shared" si="22"/>
        <v>0</v>
      </c>
      <c r="I233" s="125"/>
      <c r="J233" s="126" t="e">
        <f>+H233/$I$520</f>
        <v>#DIV/0!</v>
      </c>
      <c r="K233" s="123"/>
      <c r="L233" s="1"/>
    </row>
    <row r="234" spans="1:12" ht="21" x14ac:dyDescent="0.35">
      <c r="A234" s="21"/>
      <c r="B234" s="70" t="s">
        <v>605</v>
      </c>
      <c r="C234" s="76" t="s">
        <v>940</v>
      </c>
      <c r="D234" s="62"/>
      <c r="E234" s="62"/>
      <c r="F234" s="50"/>
      <c r="G234" s="50"/>
      <c r="H234" s="72"/>
      <c r="I234" s="73"/>
      <c r="J234" s="74"/>
      <c r="K234" s="51"/>
      <c r="L234" s="1"/>
    </row>
    <row r="235" spans="1:12" ht="21" x14ac:dyDescent="0.35">
      <c r="A235" s="21" t="s">
        <v>659</v>
      </c>
      <c r="B235" s="119" t="s">
        <v>941</v>
      </c>
      <c r="C235" s="120" t="s">
        <v>907</v>
      </c>
      <c r="D235" s="121"/>
      <c r="E235" s="121"/>
      <c r="F235" s="122" t="s">
        <v>117</v>
      </c>
      <c r="G235" s="122"/>
      <c r="H235" s="124">
        <f>+D235*G235</f>
        <v>0</v>
      </c>
      <c r="I235" s="125"/>
      <c r="J235" s="126" t="e">
        <f>+H235/$I$520</f>
        <v>#DIV/0!</v>
      </c>
      <c r="K235" s="123"/>
      <c r="L235" s="1"/>
    </row>
    <row r="236" spans="1:12" ht="21" x14ac:dyDescent="0.35">
      <c r="A236" s="21" t="s">
        <v>659</v>
      </c>
      <c r="B236" s="119" t="s">
        <v>952</v>
      </c>
      <c r="C236" s="120" t="s">
        <v>908</v>
      </c>
      <c r="D236" s="121"/>
      <c r="E236" s="121"/>
      <c r="F236" s="122" t="s">
        <v>117</v>
      </c>
      <c r="G236" s="122"/>
      <c r="H236" s="124">
        <f>+D236*G236</f>
        <v>0</v>
      </c>
      <c r="I236" s="125"/>
      <c r="J236" s="126" t="e">
        <f>+H236/$I$520</f>
        <v>#DIV/0!</v>
      </c>
      <c r="K236" s="123"/>
      <c r="L236" s="1"/>
    </row>
    <row r="237" spans="1:12" ht="21" x14ac:dyDescent="0.35">
      <c r="A237" s="21" t="s">
        <v>659</v>
      </c>
      <c r="B237" s="119" t="s">
        <v>953</v>
      </c>
      <c r="C237" s="120" t="s">
        <v>909</v>
      </c>
      <c r="D237" s="121"/>
      <c r="E237" s="121"/>
      <c r="F237" s="122" t="s">
        <v>117</v>
      </c>
      <c r="G237" s="122"/>
      <c r="H237" s="124">
        <f>+D237*G237</f>
        <v>0</v>
      </c>
      <c r="I237" s="125"/>
      <c r="J237" s="126" t="e">
        <f>+H237/$I$520</f>
        <v>#DIV/0!</v>
      </c>
      <c r="K237" s="123"/>
      <c r="L237" s="1"/>
    </row>
    <row r="238" spans="1:12" ht="21" x14ac:dyDescent="0.35">
      <c r="A238" s="21"/>
      <c r="B238" s="70" t="s">
        <v>607</v>
      </c>
      <c r="C238" s="76" t="s">
        <v>942</v>
      </c>
      <c r="D238" s="62"/>
      <c r="E238" s="62"/>
      <c r="F238" s="50"/>
      <c r="G238" s="50"/>
      <c r="H238" s="72"/>
      <c r="I238" s="73"/>
      <c r="J238" s="74"/>
      <c r="K238" s="51"/>
      <c r="L238" s="1"/>
    </row>
    <row r="239" spans="1:12" ht="21" x14ac:dyDescent="0.35">
      <c r="A239" s="21" t="s">
        <v>659</v>
      </c>
      <c r="B239" s="119" t="s">
        <v>943</v>
      </c>
      <c r="C239" s="120" t="s">
        <v>910</v>
      </c>
      <c r="D239" s="121"/>
      <c r="E239" s="121"/>
      <c r="F239" s="122" t="s">
        <v>117</v>
      </c>
      <c r="G239" s="122"/>
      <c r="H239" s="124">
        <f>+D239*G239</f>
        <v>0</v>
      </c>
      <c r="I239" s="125"/>
      <c r="J239" s="126" t="e">
        <f>+H239/$I$520</f>
        <v>#DIV/0!</v>
      </c>
      <c r="K239" s="123"/>
      <c r="L239" s="1"/>
    </row>
    <row r="240" spans="1:12" ht="21" x14ac:dyDescent="0.35">
      <c r="A240" s="21" t="s">
        <v>659</v>
      </c>
      <c r="B240" s="119" t="s">
        <v>944</v>
      </c>
      <c r="C240" s="120" t="s">
        <v>911</v>
      </c>
      <c r="D240" s="121"/>
      <c r="E240" s="121"/>
      <c r="F240" s="122" t="s">
        <v>117</v>
      </c>
      <c r="G240" s="122"/>
      <c r="H240" s="124">
        <f>+D240*G240</f>
        <v>0</v>
      </c>
      <c r="I240" s="125"/>
      <c r="J240" s="126" t="e">
        <f>+H240/$I$520</f>
        <v>#DIV/0!</v>
      </c>
      <c r="K240" s="123"/>
      <c r="L240" s="1"/>
    </row>
    <row r="241" spans="1:12" ht="21" x14ac:dyDescent="0.35">
      <c r="A241" s="21" t="s">
        <v>659</v>
      </c>
      <c r="B241" s="119" t="s">
        <v>945</v>
      </c>
      <c r="C241" s="120" t="s">
        <v>912</v>
      </c>
      <c r="D241" s="121"/>
      <c r="E241" s="121"/>
      <c r="F241" s="122" t="s">
        <v>117</v>
      </c>
      <c r="G241" s="122"/>
      <c r="H241" s="124">
        <f>+D241*G241</f>
        <v>0</v>
      </c>
      <c r="I241" s="125"/>
      <c r="J241" s="126" t="e">
        <f>+H241/$I$520</f>
        <v>#DIV/0!</v>
      </c>
      <c r="K241" s="123"/>
      <c r="L241" s="1"/>
    </row>
    <row r="242" spans="1:12" ht="21" x14ac:dyDescent="0.35">
      <c r="A242" s="21" t="s">
        <v>659</v>
      </c>
      <c r="B242" s="119" t="s">
        <v>946</v>
      </c>
      <c r="C242" s="120" t="s">
        <v>913</v>
      </c>
      <c r="D242" s="121"/>
      <c r="E242" s="121"/>
      <c r="F242" s="122" t="s">
        <v>117</v>
      </c>
      <c r="G242" s="122"/>
      <c r="H242" s="124">
        <f>+D242*G242</f>
        <v>0</v>
      </c>
      <c r="I242" s="125"/>
      <c r="J242" s="126" t="e">
        <f>+H242/$I$520</f>
        <v>#DIV/0!</v>
      </c>
      <c r="K242" s="123"/>
      <c r="L242" s="1"/>
    </row>
    <row r="243" spans="1:12" ht="21" x14ac:dyDescent="0.35">
      <c r="A243" s="21"/>
      <c r="B243" s="70" t="s">
        <v>614</v>
      </c>
      <c r="C243" s="76" t="s">
        <v>55</v>
      </c>
      <c r="D243" s="62"/>
      <c r="E243" s="62"/>
      <c r="F243" s="50"/>
      <c r="G243" s="50"/>
      <c r="H243" s="72"/>
      <c r="I243" s="73"/>
      <c r="J243" s="74"/>
      <c r="K243" s="51"/>
      <c r="L243" s="1"/>
    </row>
    <row r="244" spans="1:12" ht="21" x14ac:dyDescent="0.35">
      <c r="A244" s="21" t="s">
        <v>659</v>
      </c>
      <c r="B244" s="119" t="s">
        <v>947</v>
      </c>
      <c r="C244" s="120" t="s">
        <v>914</v>
      </c>
      <c r="D244" s="121"/>
      <c r="E244" s="121"/>
      <c r="F244" s="122" t="s">
        <v>117</v>
      </c>
      <c r="G244" s="122"/>
      <c r="H244" s="124">
        <f>+D244*G244</f>
        <v>0</v>
      </c>
      <c r="I244" s="125"/>
      <c r="J244" s="126" t="e">
        <f>+H244/$I$520</f>
        <v>#DIV/0!</v>
      </c>
      <c r="K244" s="123"/>
      <c r="L244" s="1"/>
    </row>
    <row r="245" spans="1:12" ht="21" x14ac:dyDescent="0.35">
      <c r="A245" s="21" t="s">
        <v>659</v>
      </c>
      <c r="B245" s="119" t="s">
        <v>948</v>
      </c>
      <c r="C245" s="120" t="s">
        <v>915</v>
      </c>
      <c r="D245" s="121"/>
      <c r="E245" s="121"/>
      <c r="F245" s="122" t="s">
        <v>117</v>
      </c>
      <c r="G245" s="122"/>
      <c r="H245" s="124">
        <f>+D245*G245</f>
        <v>0</v>
      </c>
      <c r="I245" s="125"/>
      <c r="J245" s="126" t="e">
        <f>+H245/$I$520</f>
        <v>#DIV/0!</v>
      </c>
      <c r="K245" s="123"/>
      <c r="L245" s="1"/>
    </row>
    <row r="246" spans="1:12" ht="21" x14ac:dyDescent="0.35">
      <c r="A246" s="21" t="s">
        <v>659</v>
      </c>
      <c r="B246" s="119" t="s">
        <v>949</v>
      </c>
      <c r="C246" s="120" t="s">
        <v>916</v>
      </c>
      <c r="D246" s="121"/>
      <c r="E246" s="121"/>
      <c r="F246" s="122" t="s">
        <v>117</v>
      </c>
      <c r="G246" s="122"/>
      <c r="H246" s="124">
        <f>+D246*G246</f>
        <v>0</v>
      </c>
      <c r="I246" s="125"/>
      <c r="J246" s="126" t="e">
        <f>+H246/$I$520</f>
        <v>#DIV/0!</v>
      </c>
      <c r="K246" s="123"/>
      <c r="L246" s="1"/>
    </row>
    <row r="247" spans="1:12" ht="21" x14ac:dyDescent="0.35">
      <c r="A247" s="21" t="s">
        <v>659</v>
      </c>
      <c r="B247" s="119" t="s">
        <v>950</v>
      </c>
      <c r="C247" s="120" t="s">
        <v>917</v>
      </c>
      <c r="D247" s="121"/>
      <c r="E247" s="121"/>
      <c r="F247" s="122" t="s">
        <v>117</v>
      </c>
      <c r="G247" s="122"/>
      <c r="H247" s="124">
        <f>+D247*G247</f>
        <v>0</v>
      </c>
      <c r="I247" s="125"/>
      <c r="J247" s="126" t="e">
        <f>+H247/$I$520</f>
        <v>#DIV/0!</v>
      </c>
      <c r="K247" s="123"/>
      <c r="L247" s="1"/>
    </row>
    <row r="248" spans="1:12" ht="21.75" thickBot="1" x14ac:dyDescent="0.4">
      <c r="A248" s="21" t="s">
        <v>659</v>
      </c>
      <c r="B248" s="119" t="s">
        <v>951</v>
      </c>
      <c r="C248" s="120" t="s">
        <v>918</v>
      </c>
      <c r="D248" s="121"/>
      <c r="E248" s="121"/>
      <c r="F248" s="122" t="s">
        <v>117</v>
      </c>
      <c r="G248" s="122"/>
      <c r="H248" s="124">
        <f>+D248*G248</f>
        <v>0</v>
      </c>
      <c r="I248" s="125"/>
      <c r="J248" s="126" t="e">
        <f>+H248/$I$520</f>
        <v>#DIV/0!</v>
      </c>
      <c r="K248" s="123"/>
      <c r="L248" s="1"/>
    </row>
    <row r="249" spans="1:12" ht="21.75" thickBot="1" x14ac:dyDescent="0.4">
      <c r="A249" s="21" t="s">
        <v>659</v>
      </c>
      <c r="B249" s="40" t="s">
        <v>595</v>
      </c>
      <c r="C249" s="40" t="s">
        <v>56</v>
      </c>
      <c r="D249" s="60"/>
      <c r="E249" s="60"/>
      <c r="F249" s="42"/>
      <c r="G249" s="43"/>
      <c r="H249" s="43"/>
      <c r="I249" s="44">
        <f>SUM(H250:H274)</f>
        <v>0</v>
      </c>
      <c r="J249" s="45"/>
      <c r="K249" s="46" t="e">
        <f>SUM(J250:J274)</f>
        <v>#DIV/0!</v>
      </c>
      <c r="L249" s="1"/>
    </row>
    <row r="250" spans="1:12" ht="21" x14ac:dyDescent="0.35">
      <c r="A250" s="21"/>
      <c r="B250" s="70" t="s">
        <v>569</v>
      </c>
      <c r="C250" s="76" t="s">
        <v>919</v>
      </c>
      <c r="D250" s="62"/>
      <c r="E250" s="62"/>
      <c r="F250" s="50"/>
      <c r="G250" s="50"/>
      <c r="H250" s="72"/>
      <c r="I250" s="73"/>
      <c r="J250" s="74"/>
      <c r="K250" s="51"/>
      <c r="L250" s="1"/>
    </row>
    <row r="251" spans="1:12" ht="21" x14ac:dyDescent="0.35">
      <c r="A251" s="21" t="s">
        <v>659</v>
      </c>
      <c r="B251" s="119" t="s">
        <v>976</v>
      </c>
      <c r="C251" s="120" t="s">
        <v>954</v>
      </c>
      <c r="D251" s="121"/>
      <c r="E251" s="121"/>
      <c r="F251" s="122" t="s">
        <v>117</v>
      </c>
      <c r="G251" s="122"/>
      <c r="H251" s="124">
        <f t="shared" ref="H251:H252" si="23">+D251*G251</f>
        <v>0</v>
      </c>
      <c r="I251" s="125"/>
      <c r="J251" s="126" t="e">
        <f t="shared" ref="J251:J252" si="24">+H251/$I$520</f>
        <v>#DIV/0!</v>
      </c>
      <c r="K251" s="123"/>
      <c r="L251" s="1"/>
    </row>
    <row r="252" spans="1:12" ht="21" x14ac:dyDescent="0.35">
      <c r="A252" s="21" t="s">
        <v>659</v>
      </c>
      <c r="B252" s="119" t="s">
        <v>977</v>
      </c>
      <c r="C252" s="120" t="s">
        <v>955</v>
      </c>
      <c r="D252" s="121"/>
      <c r="E252" s="121"/>
      <c r="F252" s="122" t="s">
        <v>117</v>
      </c>
      <c r="G252" s="122"/>
      <c r="H252" s="124">
        <f t="shared" si="23"/>
        <v>0</v>
      </c>
      <c r="I252" s="125"/>
      <c r="J252" s="126" t="e">
        <f t="shared" si="24"/>
        <v>#DIV/0!</v>
      </c>
      <c r="K252" s="123"/>
      <c r="L252" s="1"/>
    </row>
    <row r="253" spans="1:12" ht="21" x14ac:dyDescent="0.35">
      <c r="A253" s="21"/>
      <c r="B253" s="70" t="s">
        <v>596</v>
      </c>
      <c r="C253" s="76" t="s">
        <v>919</v>
      </c>
      <c r="D253" s="62"/>
      <c r="E253" s="62"/>
      <c r="F253" s="50"/>
      <c r="G253" s="50"/>
      <c r="H253" s="72"/>
      <c r="I253" s="73"/>
      <c r="J253" s="74"/>
      <c r="K253" s="51"/>
      <c r="L253" s="1"/>
    </row>
    <row r="254" spans="1:12" ht="21" x14ac:dyDescent="0.35">
      <c r="A254" s="21" t="s">
        <v>659</v>
      </c>
      <c r="B254" s="119" t="s">
        <v>978</v>
      </c>
      <c r="C254" s="120" t="s">
        <v>956</v>
      </c>
      <c r="D254" s="121"/>
      <c r="E254" s="121"/>
      <c r="F254" s="122" t="s">
        <v>117</v>
      </c>
      <c r="G254" s="122"/>
      <c r="H254" s="124">
        <f t="shared" ref="H254:H270" si="25">+D254*G254</f>
        <v>0</v>
      </c>
      <c r="I254" s="125"/>
      <c r="J254" s="126" t="e">
        <f t="shared" ref="J254:J270" si="26">+H254/$I$520</f>
        <v>#DIV/0!</v>
      </c>
      <c r="K254" s="123"/>
      <c r="L254" s="1"/>
    </row>
    <row r="255" spans="1:12" ht="21" x14ac:dyDescent="0.35">
      <c r="A255" s="21" t="s">
        <v>659</v>
      </c>
      <c r="B255" s="119" t="s">
        <v>979</v>
      </c>
      <c r="C255" s="120" t="s">
        <v>957</v>
      </c>
      <c r="D255" s="121"/>
      <c r="E255" s="121"/>
      <c r="F255" s="122" t="s">
        <v>117</v>
      </c>
      <c r="G255" s="122"/>
      <c r="H255" s="124">
        <f t="shared" si="25"/>
        <v>0</v>
      </c>
      <c r="I255" s="125"/>
      <c r="J255" s="126" t="e">
        <f t="shared" si="26"/>
        <v>#DIV/0!</v>
      </c>
      <c r="K255" s="123"/>
      <c r="L255" s="1"/>
    </row>
    <row r="256" spans="1:12" ht="21" x14ac:dyDescent="0.35">
      <c r="A256" s="21" t="s">
        <v>659</v>
      </c>
      <c r="B256" s="119" t="s">
        <v>980</v>
      </c>
      <c r="C256" s="120" t="s">
        <v>958</v>
      </c>
      <c r="D256" s="121"/>
      <c r="E256" s="121"/>
      <c r="F256" s="122" t="s">
        <v>117</v>
      </c>
      <c r="G256" s="122"/>
      <c r="H256" s="124">
        <f t="shared" si="25"/>
        <v>0</v>
      </c>
      <c r="I256" s="125"/>
      <c r="J256" s="126" t="e">
        <f t="shared" si="26"/>
        <v>#DIV/0!</v>
      </c>
      <c r="K256" s="123"/>
      <c r="L256" s="1"/>
    </row>
    <row r="257" spans="1:12" ht="21" x14ac:dyDescent="0.35">
      <c r="A257" s="21" t="s">
        <v>659</v>
      </c>
      <c r="B257" s="119" t="s">
        <v>981</v>
      </c>
      <c r="C257" s="120" t="s">
        <v>959</v>
      </c>
      <c r="D257" s="121"/>
      <c r="E257" s="121"/>
      <c r="F257" s="122" t="s">
        <v>117</v>
      </c>
      <c r="G257" s="122"/>
      <c r="H257" s="124">
        <f t="shared" si="25"/>
        <v>0</v>
      </c>
      <c r="I257" s="125"/>
      <c r="J257" s="126" t="e">
        <f t="shared" si="26"/>
        <v>#DIV/0!</v>
      </c>
      <c r="K257" s="123"/>
      <c r="L257" s="1"/>
    </row>
    <row r="258" spans="1:12" ht="21" x14ac:dyDescent="0.35">
      <c r="A258" s="21" t="s">
        <v>659</v>
      </c>
      <c r="B258" s="119" t="s">
        <v>982</v>
      </c>
      <c r="C258" s="120" t="s">
        <v>960</v>
      </c>
      <c r="D258" s="121"/>
      <c r="E258" s="121"/>
      <c r="F258" s="122" t="s">
        <v>117</v>
      </c>
      <c r="G258" s="122"/>
      <c r="H258" s="124">
        <f t="shared" si="25"/>
        <v>0</v>
      </c>
      <c r="I258" s="125"/>
      <c r="J258" s="126" t="e">
        <f t="shared" si="26"/>
        <v>#DIV/0!</v>
      </c>
      <c r="K258" s="123"/>
      <c r="L258" s="1"/>
    </row>
    <row r="259" spans="1:12" ht="21" x14ac:dyDescent="0.35">
      <c r="A259" s="21" t="s">
        <v>659</v>
      </c>
      <c r="B259" s="119" t="s">
        <v>983</v>
      </c>
      <c r="C259" s="120" t="s">
        <v>961</v>
      </c>
      <c r="D259" s="121"/>
      <c r="E259" s="121"/>
      <c r="F259" s="122" t="s">
        <v>117</v>
      </c>
      <c r="G259" s="122"/>
      <c r="H259" s="124">
        <f t="shared" si="25"/>
        <v>0</v>
      </c>
      <c r="I259" s="125"/>
      <c r="J259" s="126" t="e">
        <f t="shared" si="26"/>
        <v>#DIV/0!</v>
      </c>
      <c r="K259" s="123"/>
      <c r="L259" s="1"/>
    </row>
    <row r="260" spans="1:12" ht="21" x14ac:dyDescent="0.35">
      <c r="A260" s="21" t="s">
        <v>659</v>
      </c>
      <c r="B260" s="119" t="s">
        <v>984</v>
      </c>
      <c r="C260" s="120" t="s">
        <v>962</v>
      </c>
      <c r="D260" s="121"/>
      <c r="E260" s="121"/>
      <c r="F260" s="122" t="s">
        <v>117</v>
      </c>
      <c r="G260" s="122"/>
      <c r="H260" s="124">
        <f t="shared" si="25"/>
        <v>0</v>
      </c>
      <c r="I260" s="125"/>
      <c r="J260" s="126" t="e">
        <f t="shared" si="26"/>
        <v>#DIV/0!</v>
      </c>
      <c r="K260" s="123"/>
      <c r="L260" s="1"/>
    </row>
    <row r="261" spans="1:12" ht="21" x14ac:dyDescent="0.35">
      <c r="A261" s="21" t="s">
        <v>659</v>
      </c>
      <c r="B261" s="119" t="s">
        <v>985</v>
      </c>
      <c r="C261" s="120" t="s">
        <v>963</v>
      </c>
      <c r="D261" s="121"/>
      <c r="E261" s="121"/>
      <c r="F261" s="122" t="s">
        <v>117</v>
      </c>
      <c r="G261" s="122"/>
      <c r="H261" s="124">
        <f t="shared" si="25"/>
        <v>0</v>
      </c>
      <c r="I261" s="125"/>
      <c r="J261" s="126" t="e">
        <f t="shared" si="26"/>
        <v>#DIV/0!</v>
      </c>
      <c r="K261" s="123"/>
      <c r="L261" s="1"/>
    </row>
    <row r="262" spans="1:12" ht="21" x14ac:dyDescent="0.35">
      <c r="A262" s="21" t="s">
        <v>659</v>
      </c>
      <c r="B262" s="119" t="s">
        <v>986</v>
      </c>
      <c r="C262" s="120" t="s">
        <v>964</v>
      </c>
      <c r="D262" s="121"/>
      <c r="E262" s="121"/>
      <c r="F262" s="122" t="s">
        <v>117</v>
      </c>
      <c r="G262" s="122"/>
      <c r="H262" s="124">
        <f t="shared" si="25"/>
        <v>0</v>
      </c>
      <c r="I262" s="125"/>
      <c r="J262" s="126" t="e">
        <f t="shared" si="26"/>
        <v>#DIV/0!</v>
      </c>
      <c r="K262" s="123"/>
      <c r="L262" s="1"/>
    </row>
    <row r="263" spans="1:12" ht="21" x14ac:dyDescent="0.35">
      <c r="A263" s="21" t="s">
        <v>659</v>
      </c>
      <c r="B263" s="119" t="s">
        <v>987</v>
      </c>
      <c r="C263" s="120" t="s">
        <v>965</v>
      </c>
      <c r="D263" s="121"/>
      <c r="E263" s="121"/>
      <c r="F263" s="122" t="s">
        <v>117</v>
      </c>
      <c r="G263" s="122"/>
      <c r="H263" s="124">
        <f t="shared" si="25"/>
        <v>0</v>
      </c>
      <c r="I263" s="125"/>
      <c r="J263" s="126" t="e">
        <f t="shared" si="26"/>
        <v>#DIV/0!</v>
      </c>
      <c r="K263" s="123"/>
      <c r="L263" s="1"/>
    </row>
    <row r="264" spans="1:12" ht="21" x14ac:dyDescent="0.35">
      <c r="A264" s="21" t="s">
        <v>659</v>
      </c>
      <c r="B264" s="119" t="s">
        <v>988</v>
      </c>
      <c r="C264" s="120" t="s">
        <v>966</v>
      </c>
      <c r="D264" s="121"/>
      <c r="E264" s="121"/>
      <c r="F264" s="122" t="s">
        <v>117</v>
      </c>
      <c r="G264" s="122"/>
      <c r="H264" s="124">
        <f t="shared" si="25"/>
        <v>0</v>
      </c>
      <c r="I264" s="125"/>
      <c r="J264" s="126" t="e">
        <f t="shared" si="26"/>
        <v>#DIV/0!</v>
      </c>
      <c r="K264" s="123"/>
      <c r="L264" s="1"/>
    </row>
    <row r="265" spans="1:12" ht="21" x14ac:dyDescent="0.35">
      <c r="A265" s="21" t="s">
        <v>659</v>
      </c>
      <c r="B265" s="119" t="s">
        <v>989</v>
      </c>
      <c r="C265" s="120" t="s">
        <v>967</v>
      </c>
      <c r="D265" s="121"/>
      <c r="E265" s="121"/>
      <c r="F265" s="122" t="s">
        <v>117</v>
      </c>
      <c r="G265" s="122"/>
      <c r="H265" s="124">
        <f t="shared" si="25"/>
        <v>0</v>
      </c>
      <c r="I265" s="125"/>
      <c r="J265" s="126" t="e">
        <f t="shared" si="26"/>
        <v>#DIV/0!</v>
      </c>
      <c r="K265" s="123"/>
      <c r="L265" s="1"/>
    </row>
    <row r="266" spans="1:12" ht="21" x14ac:dyDescent="0.35">
      <c r="A266" s="21" t="s">
        <v>659</v>
      </c>
      <c r="B266" s="119" t="s">
        <v>990</v>
      </c>
      <c r="C266" s="120" t="s">
        <v>968</v>
      </c>
      <c r="D266" s="121"/>
      <c r="E266" s="121"/>
      <c r="F266" s="122" t="s">
        <v>117</v>
      </c>
      <c r="G266" s="122"/>
      <c r="H266" s="124">
        <f t="shared" si="25"/>
        <v>0</v>
      </c>
      <c r="I266" s="125"/>
      <c r="J266" s="126" t="e">
        <f t="shared" si="26"/>
        <v>#DIV/0!</v>
      </c>
      <c r="K266" s="123"/>
      <c r="L266" s="1"/>
    </row>
    <row r="267" spans="1:12" ht="21" x14ac:dyDescent="0.35">
      <c r="A267" s="21" t="s">
        <v>659</v>
      </c>
      <c r="B267" s="119" t="s">
        <v>991</v>
      </c>
      <c r="C267" s="120" t="s">
        <v>969</v>
      </c>
      <c r="D267" s="121"/>
      <c r="E267" s="121"/>
      <c r="F267" s="122" t="s">
        <v>117</v>
      </c>
      <c r="G267" s="122"/>
      <c r="H267" s="124">
        <f t="shared" si="25"/>
        <v>0</v>
      </c>
      <c r="I267" s="125"/>
      <c r="J267" s="126" t="e">
        <f t="shared" si="26"/>
        <v>#DIV/0!</v>
      </c>
      <c r="K267" s="123"/>
      <c r="L267" s="1"/>
    </row>
    <row r="268" spans="1:12" ht="21" x14ac:dyDescent="0.35">
      <c r="A268" s="21" t="s">
        <v>659</v>
      </c>
      <c r="B268" s="119" t="s">
        <v>992</v>
      </c>
      <c r="C268" s="120" t="s">
        <v>970</v>
      </c>
      <c r="D268" s="121"/>
      <c r="E268" s="121"/>
      <c r="F268" s="122" t="s">
        <v>117</v>
      </c>
      <c r="G268" s="122"/>
      <c r="H268" s="124">
        <f t="shared" si="25"/>
        <v>0</v>
      </c>
      <c r="I268" s="125"/>
      <c r="J268" s="126" t="e">
        <f t="shared" si="26"/>
        <v>#DIV/0!</v>
      </c>
      <c r="K268" s="123"/>
      <c r="L268" s="1"/>
    </row>
    <row r="269" spans="1:12" ht="21" x14ac:dyDescent="0.35">
      <c r="A269" s="21" t="s">
        <v>659</v>
      </c>
      <c r="B269" s="119" t="s">
        <v>993</v>
      </c>
      <c r="C269" s="120" t="s">
        <v>971</v>
      </c>
      <c r="D269" s="121"/>
      <c r="E269" s="121"/>
      <c r="F269" s="122" t="s">
        <v>117</v>
      </c>
      <c r="G269" s="122"/>
      <c r="H269" s="124">
        <f t="shared" si="25"/>
        <v>0</v>
      </c>
      <c r="I269" s="125"/>
      <c r="J269" s="126" t="e">
        <f t="shared" si="26"/>
        <v>#DIV/0!</v>
      </c>
      <c r="K269" s="123"/>
      <c r="L269" s="1"/>
    </row>
    <row r="270" spans="1:12" ht="21" x14ac:dyDescent="0.35">
      <c r="A270" s="21" t="s">
        <v>659</v>
      </c>
      <c r="B270" s="119" t="s">
        <v>994</v>
      </c>
      <c r="C270" s="120" t="s">
        <v>972</v>
      </c>
      <c r="D270" s="121"/>
      <c r="E270" s="121"/>
      <c r="F270" s="122" t="s">
        <v>117</v>
      </c>
      <c r="G270" s="122"/>
      <c r="H270" s="124">
        <f t="shared" si="25"/>
        <v>0</v>
      </c>
      <c r="I270" s="125"/>
      <c r="J270" s="126" t="e">
        <f t="shared" si="26"/>
        <v>#DIV/0!</v>
      </c>
      <c r="K270" s="123"/>
      <c r="L270" s="1"/>
    </row>
    <row r="271" spans="1:12" ht="21" x14ac:dyDescent="0.35">
      <c r="A271" s="21"/>
      <c r="B271" s="70" t="s">
        <v>600</v>
      </c>
      <c r="C271" s="76" t="s">
        <v>998</v>
      </c>
      <c r="D271" s="62"/>
      <c r="E271" s="62"/>
      <c r="F271" s="50"/>
      <c r="G271" s="50"/>
      <c r="H271" s="72"/>
      <c r="I271" s="73"/>
      <c r="J271" s="74"/>
      <c r="K271" s="51"/>
      <c r="L271" s="1"/>
    </row>
    <row r="272" spans="1:12" ht="21" x14ac:dyDescent="0.35">
      <c r="A272" s="21" t="s">
        <v>659</v>
      </c>
      <c r="B272" s="119" t="s">
        <v>995</v>
      </c>
      <c r="C272" s="120" t="s">
        <v>973</v>
      </c>
      <c r="D272" s="121"/>
      <c r="E272" s="121"/>
      <c r="F272" s="122" t="s">
        <v>117</v>
      </c>
      <c r="G272" s="122"/>
      <c r="H272" s="124">
        <f t="shared" ref="H272:H274" si="27">+D272*G272</f>
        <v>0</v>
      </c>
      <c r="I272" s="125"/>
      <c r="J272" s="126" t="e">
        <f t="shared" ref="J272:J274" si="28">+H272/$I$520</f>
        <v>#DIV/0!</v>
      </c>
      <c r="K272" s="123"/>
      <c r="L272" s="1"/>
    </row>
    <row r="273" spans="1:12" ht="21" x14ac:dyDescent="0.35">
      <c r="A273" s="21" t="s">
        <v>659</v>
      </c>
      <c r="B273" s="119" t="s">
        <v>996</v>
      </c>
      <c r="C273" s="120" t="s">
        <v>974</v>
      </c>
      <c r="D273" s="121"/>
      <c r="E273" s="121"/>
      <c r="F273" s="122" t="s">
        <v>117</v>
      </c>
      <c r="G273" s="122"/>
      <c r="H273" s="124">
        <f t="shared" si="27"/>
        <v>0</v>
      </c>
      <c r="I273" s="125"/>
      <c r="J273" s="126" t="e">
        <f t="shared" si="28"/>
        <v>#DIV/0!</v>
      </c>
      <c r="K273" s="123"/>
      <c r="L273" s="1"/>
    </row>
    <row r="274" spans="1:12" ht="21.75" thickBot="1" x14ac:dyDescent="0.4">
      <c r="A274" s="21" t="s">
        <v>659</v>
      </c>
      <c r="B274" s="119" t="s">
        <v>997</v>
      </c>
      <c r="C274" s="120" t="s">
        <v>975</v>
      </c>
      <c r="D274" s="121"/>
      <c r="E274" s="121"/>
      <c r="F274" s="122" t="s">
        <v>117</v>
      </c>
      <c r="G274" s="122"/>
      <c r="H274" s="124">
        <f t="shared" si="27"/>
        <v>0</v>
      </c>
      <c r="I274" s="125"/>
      <c r="J274" s="126" t="e">
        <f t="shared" si="28"/>
        <v>#DIV/0!</v>
      </c>
      <c r="K274" s="123"/>
      <c r="L274" s="1"/>
    </row>
    <row r="275" spans="1:12" ht="21.75" thickBot="1" x14ac:dyDescent="0.4">
      <c r="A275" s="21" t="s">
        <v>659</v>
      </c>
      <c r="B275" s="40" t="s">
        <v>582</v>
      </c>
      <c r="C275" s="40" t="s">
        <v>57</v>
      </c>
      <c r="D275" s="60"/>
      <c r="E275" s="60"/>
      <c r="F275" s="42"/>
      <c r="G275" s="43"/>
      <c r="H275" s="43"/>
      <c r="I275" s="44">
        <f>SUM(H277:H320)</f>
        <v>0</v>
      </c>
      <c r="J275" s="45"/>
      <c r="K275" s="46" t="e">
        <f>SUM(J277:J320)</f>
        <v>#DIV/0!</v>
      </c>
      <c r="L275" s="1"/>
    </row>
    <row r="276" spans="1:12" ht="21" x14ac:dyDescent="0.35">
      <c r="A276" s="21"/>
      <c r="B276" s="70" t="s">
        <v>583</v>
      </c>
      <c r="C276" s="158" t="s">
        <v>919</v>
      </c>
      <c r="D276" s="62"/>
      <c r="E276" s="62"/>
      <c r="F276" s="50"/>
      <c r="G276" s="50"/>
      <c r="H276" s="72"/>
      <c r="I276" s="73"/>
      <c r="J276" s="74"/>
      <c r="K276" s="51"/>
      <c r="L276" s="1"/>
    </row>
    <row r="277" spans="1:12" ht="21" x14ac:dyDescent="0.35">
      <c r="A277" s="21" t="s">
        <v>659</v>
      </c>
      <c r="B277" s="119" t="s">
        <v>1064</v>
      </c>
      <c r="C277" s="120" t="s">
        <v>999</v>
      </c>
      <c r="D277" s="121"/>
      <c r="E277" s="121"/>
      <c r="F277" s="122" t="s">
        <v>117</v>
      </c>
      <c r="G277" s="122"/>
      <c r="H277" s="124">
        <f t="shared" ref="H277:H286" si="29">+D277*G277</f>
        <v>0</v>
      </c>
      <c r="I277" s="125"/>
      <c r="J277" s="126" t="e">
        <f>+H277/$I$520</f>
        <v>#DIV/0!</v>
      </c>
      <c r="K277" s="123"/>
      <c r="L277" s="1"/>
    </row>
    <row r="278" spans="1:12" ht="21" x14ac:dyDescent="0.35">
      <c r="A278" s="21" t="s">
        <v>659</v>
      </c>
      <c r="B278" s="119" t="s">
        <v>1065</v>
      </c>
      <c r="C278" s="120" t="s">
        <v>1000</v>
      </c>
      <c r="D278" s="121"/>
      <c r="E278" s="121"/>
      <c r="F278" s="122" t="s">
        <v>117</v>
      </c>
      <c r="G278" s="122"/>
      <c r="H278" s="124">
        <f t="shared" si="29"/>
        <v>0</v>
      </c>
      <c r="I278" s="125"/>
      <c r="J278" s="126" t="e">
        <f>+H278/$I$520</f>
        <v>#DIV/0!</v>
      </c>
      <c r="K278" s="123"/>
      <c r="L278" s="1"/>
    </row>
    <row r="279" spans="1:12" ht="21" x14ac:dyDescent="0.35">
      <c r="A279" s="21" t="s">
        <v>659</v>
      </c>
      <c r="B279" s="119" t="s">
        <v>1066</v>
      </c>
      <c r="C279" s="120" t="s">
        <v>1001</v>
      </c>
      <c r="D279" s="121"/>
      <c r="E279" s="121"/>
      <c r="F279" s="122" t="s">
        <v>117</v>
      </c>
      <c r="G279" s="122"/>
      <c r="H279" s="124">
        <f t="shared" si="29"/>
        <v>0</v>
      </c>
      <c r="I279" s="125"/>
      <c r="J279" s="126" t="e">
        <f>+H279/$I$520</f>
        <v>#DIV/0!</v>
      </c>
      <c r="K279" s="123"/>
      <c r="L279" s="1"/>
    </row>
    <row r="280" spans="1:12" ht="21" x14ac:dyDescent="0.35">
      <c r="A280" s="21" t="s">
        <v>659</v>
      </c>
      <c r="B280" s="119" t="s">
        <v>1067</v>
      </c>
      <c r="C280" s="120" t="s">
        <v>1002</v>
      </c>
      <c r="D280" s="121"/>
      <c r="E280" s="121"/>
      <c r="F280" s="122" t="s">
        <v>117</v>
      </c>
      <c r="G280" s="122"/>
      <c r="H280" s="124">
        <f t="shared" si="29"/>
        <v>0</v>
      </c>
      <c r="I280" s="125"/>
      <c r="J280" s="126" t="e">
        <f>+H280/$I$520</f>
        <v>#DIV/0!</v>
      </c>
      <c r="K280" s="123"/>
      <c r="L280" s="1"/>
    </row>
    <row r="281" spans="1:12" ht="21" x14ac:dyDescent="0.35">
      <c r="A281" s="21" t="s">
        <v>659</v>
      </c>
      <c r="B281" s="119" t="s">
        <v>1068</v>
      </c>
      <c r="C281" s="120" t="s">
        <v>1003</v>
      </c>
      <c r="D281" s="121"/>
      <c r="E281" s="121"/>
      <c r="F281" s="122" t="s">
        <v>117</v>
      </c>
      <c r="G281" s="122"/>
      <c r="H281" s="124">
        <f t="shared" si="29"/>
        <v>0</v>
      </c>
      <c r="I281" s="125"/>
      <c r="J281" s="126" t="e">
        <f>+H281/$I$520</f>
        <v>#DIV/0!</v>
      </c>
      <c r="K281" s="123"/>
      <c r="L281" s="1"/>
    </row>
    <row r="282" spans="1:12" ht="21" x14ac:dyDescent="0.35">
      <c r="A282" s="21" t="s">
        <v>659</v>
      </c>
      <c r="B282" s="119" t="s">
        <v>1069</v>
      </c>
      <c r="C282" s="120" t="s">
        <v>1004</v>
      </c>
      <c r="D282" s="121"/>
      <c r="E282" s="121"/>
      <c r="F282" s="122" t="s">
        <v>117</v>
      </c>
      <c r="G282" s="122"/>
      <c r="H282" s="124">
        <f t="shared" si="29"/>
        <v>0</v>
      </c>
      <c r="I282" s="125"/>
      <c r="J282" s="126" t="e">
        <f>+H282/$I$520</f>
        <v>#DIV/0!</v>
      </c>
      <c r="K282" s="123"/>
      <c r="L282" s="1"/>
    </row>
    <row r="283" spans="1:12" ht="21" x14ac:dyDescent="0.35">
      <c r="A283" s="21" t="s">
        <v>659</v>
      </c>
      <c r="B283" s="119" t="s">
        <v>1070</v>
      </c>
      <c r="C283" s="120" t="s">
        <v>1005</v>
      </c>
      <c r="D283" s="121"/>
      <c r="E283" s="121"/>
      <c r="F283" s="122" t="s">
        <v>117</v>
      </c>
      <c r="G283" s="122"/>
      <c r="H283" s="124">
        <f t="shared" si="29"/>
        <v>0</v>
      </c>
      <c r="I283" s="125"/>
      <c r="J283" s="126" t="e">
        <f>+H283/$I$520</f>
        <v>#DIV/0!</v>
      </c>
      <c r="K283" s="123"/>
      <c r="L283" s="1"/>
    </row>
    <row r="284" spans="1:12" ht="21" x14ac:dyDescent="0.35">
      <c r="A284" s="21" t="s">
        <v>659</v>
      </c>
      <c r="B284" s="119" t="s">
        <v>1071</v>
      </c>
      <c r="C284" s="120" t="s">
        <v>1006</v>
      </c>
      <c r="D284" s="121"/>
      <c r="E284" s="121"/>
      <c r="F284" s="122" t="s">
        <v>117</v>
      </c>
      <c r="G284" s="122"/>
      <c r="H284" s="124">
        <f t="shared" si="29"/>
        <v>0</v>
      </c>
      <c r="I284" s="125"/>
      <c r="J284" s="126" t="e">
        <f>+H284/$I$520</f>
        <v>#DIV/0!</v>
      </c>
      <c r="K284" s="123"/>
      <c r="L284" s="1"/>
    </row>
    <row r="285" spans="1:12" ht="21" x14ac:dyDescent="0.35">
      <c r="A285" s="21" t="s">
        <v>659</v>
      </c>
      <c r="B285" s="119" t="s">
        <v>1072</v>
      </c>
      <c r="C285" s="120" t="s">
        <v>1007</v>
      </c>
      <c r="D285" s="121"/>
      <c r="E285" s="121"/>
      <c r="F285" s="122" t="s">
        <v>117</v>
      </c>
      <c r="G285" s="122"/>
      <c r="H285" s="124">
        <f t="shared" si="29"/>
        <v>0</v>
      </c>
      <c r="I285" s="125"/>
      <c r="J285" s="126" t="e">
        <f>+H285/$I$520</f>
        <v>#DIV/0!</v>
      </c>
      <c r="K285" s="123"/>
      <c r="L285" s="1"/>
    </row>
    <row r="286" spans="1:12" ht="21" x14ac:dyDescent="0.35">
      <c r="A286" s="21" t="s">
        <v>659</v>
      </c>
      <c r="B286" s="119" t="s">
        <v>1073</v>
      </c>
      <c r="C286" s="120" t="s">
        <v>1008</v>
      </c>
      <c r="D286" s="121"/>
      <c r="E286" s="121"/>
      <c r="F286" s="122" t="s">
        <v>117</v>
      </c>
      <c r="G286" s="122"/>
      <c r="H286" s="124">
        <f t="shared" si="29"/>
        <v>0</v>
      </c>
      <c r="I286" s="125"/>
      <c r="J286" s="126" t="e">
        <f>+H286/$I$520</f>
        <v>#DIV/0!</v>
      </c>
      <c r="K286" s="123"/>
      <c r="L286" s="1"/>
    </row>
    <row r="287" spans="1:12" ht="21" x14ac:dyDescent="0.35">
      <c r="A287" s="21"/>
      <c r="B287" s="70" t="s">
        <v>587</v>
      </c>
      <c r="C287" s="158" t="s">
        <v>1074</v>
      </c>
      <c r="D287" s="62"/>
      <c r="E287" s="62"/>
      <c r="F287" s="50"/>
      <c r="G287" s="50"/>
      <c r="H287" s="72"/>
      <c r="I287" s="73"/>
      <c r="J287" s="74"/>
      <c r="K287" s="51"/>
      <c r="L287" s="1"/>
    </row>
    <row r="288" spans="1:12" ht="21" x14ac:dyDescent="0.35">
      <c r="A288" s="21" t="s">
        <v>659</v>
      </c>
      <c r="B288" s="119" t="s">
        <v>587</v>
      </c>
      <c r="C288" s="120" t="s">
        <v>1009</v>
      </c>
      <c r="D288" s="121"/>
      <c r="E288" s="121"/>
      <c r="F288" s="122" t="s">
        <v>117</v>
      </c>
      <c r="G288" s="122"/>
      <c r="H288" s="124">
        <f>+D288*G288</f>
        <v>0</v>
      </c>
      <c r="I288" s="125"/>
      <c r="J288" s="126" t="e">
        <f>+H288/$I$520</f>
        <v>#DIV/0!</v>
      </c>
      <c r="K288" s="123"/>
      <c r="L288" s="1"/>
    </row>
    <row r="289" spans="1:12" ht="21" x14ac:dyDescent="0.35">
      <c r="A289" s="21"/>
      <c r="B289" s="70" t="s">
        <v>588</v>
      </c>
      <c r="C289" s="158" t="s">
        <v>1076</v>
      </c>
      <c r="D289" s="62"/>
      <c r="E289" s="62"/>
      <c r="F289" s="50"/>
      <c r="G289" s="50"/>
      <c r="H289" s="72"/>
      <c r="I289" s="73"/>
      <c r="J289" s="74"/>
      <c r="K289" s="51"/>
      <c r="L289" s="1"/>
    </row>
    <row r="290" spans="1:12" ht="21" x14ac:dyDescent="0.35">
      <c r="A290" s="21" t="s">
        <v>659</v>
      </c>
      <c r="B290" s="119" t="s">
        <v>1077</v>
      </c>
      <c r="C290" s="120" t="s">
        <v>1010</v>
      </c>
      <c r="D290" s="121"/>
      <c r="E290" s="121"/>
      <c r="F290" s="122" t="s">
        <v>117</v>
      </c>
      <c r="G290" s="122"/>
      <c r="H290" s="124">
        <f t="shared" ref="H290:H296" si="30">+D290*G290</f>
        <v>0</v>
      </c>
      <c r="I290" s="125"/>
      <c r="J290" s="126" t="e">
        <f>+H290/$I$520</f>
        <v>#DIV/0!</v>
      </c>
      <c r="K290" s="123"/>
      <c r="L290" s="1"/>
    </row>
    <row r="291" spans="1:12" ht="21" x14ac:dyDescent="0.35">
      <c r="A291" s="21" t="s">
        <v>659</v>
      </c>
      <c r="B291" s="119" t="s">
        <v>1078</v>
      </c>
      <c r="C291" s="120" t="s">
        <v>1011</v>
      </c>
      <c r="D291" s="121"/>
      <c r="E291" s="121"/>
      <c r="F291" s="122" t="s">
        <v>117</v>
      </c>
      <c r="G291" s="122"/>
      <c r="H291" s="124">
        <f t="shared" si="30"/>
        <v>0</v>
      </c>
      <c r="I291" s="125"/>
      <c r="J291" s="126" t="e">
        <f>+H291/$I$520</f>
        <v>#DIV/0!</v>
      </c>
      <c r="K291" s="123"/>
      <c r="L291" s="1"/>
    </row>
    <row r="292" spans="1:12" ht="21" x14ac:dyDescent="0.35">
      <c r="A292" s="21" t="s">
        <v>659</v>
      </c>
      <c r="B292" s="119" t="s">
        <v>1079</v>
      </c>
      <c r="C292" s="120" t="s">
        <v>1012</v>
      </c>
      <c r="D292" s="121"/>
      <c r="E292" s="121"/>
      <c r="F292" s="122" t="s">
        <v>117</v>
      </c>
      <c r="G292" s="122"/>
      <c r="H292" s="124">
        <f t="shared" si="30"/>
        <v>0</v>
      </c>
      <c r="I292" s="125"/>
      <c r="J292" s="126" t="e">
        <f>+H292/$I$520</f>
        <v>#DIV/0!</v>
      </c>
      <c r="K292" s="123"/>
      <c r="L292" s="1"/>
    </row>
    <row r="293" spans="1:12" ht="21" x14ac:dyDescent="0.35">
      <c r="A293" s="21" t="s">
        <v>659</v>
      </c>
      <c r="B293" s="119" t="s">
        <v>1080</v>
      </c>
      <c r="C293" s="120" t="s">
        <v>1013</v>
      </c>
      <c r="D293" s="121"/>
      <c r="E293" s="121"/>
      <c r="F293" s="122" t="s">
        <v>117</v>
      </c>
      <c r="G293" s="122"/>
      <c r="H293" s="124">
        <f t="shared" si="30"/>
        <v>0</v>
      </c>
      <c r="I293" s="125"/>
      <c r="J293" s="126" t="e">
        <f>+H293/$I$520</f>
        <v>#DIV/0!</v>
      </c>
      <c r="K293" s="123"/>
      <c r="L293" s="1"/>
    </row>
    <row r="294" spans="1:12" ht="21" x14ac:dyDescent="0.35">
      <c r="A294" s="21" t="s">
        <v>659</v>
      </c>
      <c r="B294" s="119" t="s">
        <v>1081</v>
      </c>
      <c r="C294" s="120" t="s">
        <v>1014</v>
      </c>
      <c r="D294" s="121"/>
      <c r="E294" s="121"/>
      <c r="F294" s="122" t="s">
        <v>117</v>
      </c>
      <c r="G294" s="122"/>
      <c r="H294" s="124">
        <f t="shared" si="30"/>
        <v>0</v>
      </c>
      <c r="I294" s="125"/>
      <c r="J294" s="126" t="e">
        <f>+H294/$I$520</f>
        <v>#DIV/0!</v>
      </c>
      <c r="K294" s="123"/>
      <c r="L294" s="1"/>
    </row>
    <row r="295" spans="1:12" ht="21" x14ac:dyDescent="0.35">
      <c r="A295" s="21" t="s">
        <v>659</v>
      </c>
      <c r="B295" s="119" t="s">
        <v>1082</v>
      </c>
      <c r="C295" s="120" t="s">
        <v>1015</v>
      </c>
      <c r="D295" s="121"/>
      <c r="E295" s="121"/>
      <c r="F295" s="122" t="s">
        <v>117</v>
      </c>
      <c r="G295" s="122"/>
      <c r="H295" s="124">
        <f t="shared" si="30"/>
        <v>0</v>
      </c>
      <c r="I295" s="125"/>
      <c r="J295" s="126" t="e">
        <f>+H295/$I$520</f>
        <v>#DIV/0!</v>
      </c>
      <c r="K295" s="123"/>
      <c r="L295" s="1"/>
    </row>
    <row r="296" spans="1:12" ht="21" x14ac:dyDescent="0.35">
      <c r="A296" s="21" t="s">
        <v>659</v>
      </c>
      <c r="B296" s="119" t="s">
        <v>1083</v>
      </c>
      <c r="C296" s="120" t="s">
        <v>1016</v>
      </c>
      <c r="D296" s="121"/>
      <c r="E296" s="121"/>
      <c r="F296" s="122" t="s">
        <v>117</v>
      </c>
      <c r="G296" s="122"/>
      <c r="H296" s="124">
        <f t="shared" si="30"/>
        <v>0</v>
      </c>
      <c r="I296" s="125"/>
      <c r="J296" s="126" t="e">
        <f>+H296/$I$520</f>
        <v>#DIV/0!</v>
      </c>
      <c r="K296" s="123"/>
      <c r="L296" s="1"/>
    </row>
    <row r="297" spans="1:12" ht="21" x14ac:dyDescent="0.35">
      <c r="A297" s="21"/>
      <c r="B297" s="70" t="s">
        <v>589</v>
      </c>
      <c r="C297" s="158" t="s">
        <v>55</v>
      </c>
      <c r="D297" s="62"/>
      <c r="E297" s="62"/>
      <c r="F297" s="50"/>
      <c r="G297" s="50"/>
      <c r="H297" s="72"/>
      <c r="I297" s="73"/>
      <c r="J297" s="74"/>
      <c r="K297" s="72"/>
      <c r="L297" s="1"/>
    </row>
    <row r="298" spans="1:12" ht="21" x14ac:dyDescent="0.35">
      <c r="A298" s="21" t="s">
        <v>659</v>
      </c>
      <c r="B298" s="119" t="s">
        <v>1084</v>
      </c>
      <c r="C298" s="120" t="s">
        <v>1017</v>
      </c>
      <c r="D298" s="121"/>
      <c r="E298" s="121"/>
      <c r="F298" s="122" t="s">
        <v>117</v>
      </c>
      <c r="G298" s="122"/>
      <c r="H298" s="124">
        <f t="shared" ref="H298:H320" si="31">+D298*G298</f>
        <v>0</v>
      </c>
      <c r="I298" s="125"/>
      <c r="J298" s="126" t="e">
        <f>+H298/$I$520</f>
        <v>#DIV/0!</v>
      </c>
      <c r="K298" s="123"/>
      <c r="L298" s="1"/>
    </row>
    <row r="299" spans="1:12" ht="21" x14ac:dyDescent="0.35">
      <c r="A299" s="21" t="s">
        <v>659</v>
      </c>
      <c r="B299" s="119" t="s">
        <v>1085</v>
      </c>
      <c r="C299" s="120" t="s">
        <v>1018</v>
      </c>
      <c r="D299" s="121"/>
      <c r="E299" s="121"/>
      <c r="F299" s="122" t="s">
        <v>117</v>
      </c>
      <c r="G299" s="122"/>
      <c r="H299" s="124">
        <f t="shared" si="31"/>
        <v>0</v>
      </c>
      <c r="I299" s="125"/>
      <c r="J299" s="126" t="e">
        <f>+H299/$I$520</f>
        <v>#DIV/0!</v>
      </c>
      <c r="K299" s="123"/>
      <c r="L299" s="1"/>
    </row>
    <row r="300" spans="1:12" ht="21" x14ac:dyDescent="0.35">
      <c r="A300" s="21" t="s">
        <v>659</v>
      </c>
      <c r="B300" s="119" t="s">
        <v>1086</v>
      </c>
      <c r="C300" s="120" t="s">
        <v>1019</v>
      </c>
      <c r="D300" s="121"/>
      <c r="E300" s="121"/>
      <c r="F300" s="122" t="s">
        <v>117</v>
      </c>
      <c r="G300" s="122"/>
      <c r="H300" s="124">
        <f t="shared" si="31"/>
        <v>0</v>
      </c>
      <c r="I300" s="125"/>
      <c r="J300" s="126" t="e">
        <f>+H300/$I$520</f>
        <v>#DIV/0!</v>
      </c>
      <c r="K300" s="123"/>
      <c r="L300" s="1"/>
    </row>
    <row r="301" spans="1:12" ht="21" x14ac:dyDescent="0.35">
      <c r="A301" s="21" t="s">
        <v>659</v>
      </c>
      <c r="B301" s="119" t="s">
        <v>1087</v>
      </c>
      <c r="C301" s="120" t="s">
        <v>1020</v>
      </c>
      <c r="D301" s="121"/>
      <c r="E301" s="121"/>
      <c r="F301" s="122" t="s">
        <v>117</v>
      </c>
      <c r="G301" s="122"/>
      <c r="H301" s="124">
        <f t="shared" si="31"/>
        <v>0</v>
      </c>
      <c r="I301" s="125"/>
      <c r="J301" s="126" t="e">
        <f>+H301/$I$520</f>
        <v>#DIV/0!</v>
      </c>
      <c r="K301" s="123"/>
      <c r="L301" s="1"/>
    </row>
    <row r="302" spans="1:12" ht="21" x14ac:dyDescent="0.35">
      <c r="A302" s="21" t="s">
        <v>659</v>
      </c>
      <c r="B302" s="119" t="s">
        <v>1088</v>
      </c>
      <c r="C302" s="120" t="s">
        <v>1021</v>
      </c>
      <c r="D302" s="121"/>
      <c r="E302" s="121"/>
      <c r="F302" s="122" t="s">
        <v>117</v>
      </c>
      <c r="G302" s="122"/>
      <c r="H302" s="124">
        <f t="shared" si="31"/>
        <v>0</v>
      </c>
      <c r="I302" s="125"/>
      <c r="J302" s="126" t="e">
        <f>+H302/$I$520</f>
        <v>#DIV/0!</v>
      </c>
      <c r="K302" s="123"/>
      <c r="L302" s="1"/>
    </row>
    <row r="303" spans="1:12" ht="21" x14ac:dyDescent="0.35">
      <c r="A303" s="21" t="s">
        <v>659</v>
      </c>
      <c r="B303" s="119" t="s">
        <v>1089</v>
      </c>
      <c r="C303" s="120" t="s">
        <v>1022</v>
      </c>
      <c r="D303" s="121"/>
      <c r="E303" s="121"/>
      <c r="F303" s="122" t="s">
        <v>117</v>
      </c>
      <c r="G303" s="122"/>
      <c r="H303" s="124">
        <f t="shared" si="31"/>
        <v>0</v>
      </c>
      <c r="I303" s="125"/>
      <c r="J303" s="126" t="e">
        <f>+H303/$I$520</f>
        <v>#DIV/0!</v>
      </c>
      <c r="K303" s="123"/>
      <c r="L303" s="1"/>
    </row>
    <row r="304" spans="1:12" ht="21" x14ac:dyDescent="0.35">
      <c r="A304" s="21" t="s">
        <v>659</v>
      </c>
      <c r="B304" s="119" t="s">
        <v>590</v>
      </c>
      <c r="C304" s="120" t="s">
        <v>1023</v>
      </c>
      <c r="D304" s="121"/>
      <c r="E304" s="121"/>
      <c r="F304" s="122" t="s">
        <v>117</v>
      </c>
      <c r="G304" s="122"/>
      <c r="H304" s="124">
        <f t="shared" si="31"/>
        <v>0</v>
      </c>
      <c r="I304" s="125"/>
      <c r="J304" s="126" t="e">
        <f>+H304/$I$520</f>
        <v>#DIV/0!</v>
      </c>
      <c r="K304" s="123"/>
      <c r="L304" s="1"/>
    </row>
    <row r="305" spans="1:12" ht="21" x14ac:dyDescent="0.35">
      <c r="A305" s="21" t="s">
        <v>659</v>
      </c>
      <c r="B305" s="119" t="s">
        <v>591</v>
      </c>
      <c r="C305" s="120" t="s">
        <v>1024</v>
      </c>
      <c r="D305" s="121"/>
      <c r="E305" s="121"/>
      <c r="F305" s="122" t="s">
        <v>117</v>
      </c>
      <c r="G305" s="122"/>
      <c r="H305" s="124">
        <f t="shared" si="31"/>
        <v>0</v>
      </c>
      <c r="I305" s="125"/>
      <c r="J305" s="126" t="e">
        <f>+H305/$I$520</f>
        <v>#DIV/0!</v>
      </c>
      <c r="K305" s="123"/>
      <c r="L305" s="1"/>
    </row>
    <row r="306" spans="1:12" ht="21" x14ac:dyDescent="0.35">
      <c r="A306" s="21" t="s">
        <v>659</v>
      </c>
      <c r="B306" s="119" t="s">
        <v>592</v>
      </c>
      <c r="C306" s="120" t="s">
        <v>1025</v>
      </c>
      <c r="D306" s="121"/>
      <c r="E306" s="121"/>
      <c r="F306" s="122" t="s">
        <v>117</v>
      </c>
      <c r="G306" s="122"/>
      <c r="H306" s="124">
        <f t="shared" si="31"/>
        <v>0</v>
      </c>
      <c r="I306" s="125"/>
      <c r="J306" s="126" t="e">
        <f>+H306/$I$520</f>
        <v>#DIV/0!</v>
      </c>
      <c r="K306" s="123"/>
      <c r="L306" s="1"/>
    </row>
    <row r="307" spans="1:12" ht="21" x14ac:dyDescent="0.35">
      <c r="A307" s="21" t="s">
        <v>659</v>
      </c>
      <c r="B307" s="119" t="s">
        <v>593</v>
      </c>
      <c r="C307" s="120" t="s">
        <v>1026</v>
      </c>
      <c r="D307" s="121"/>
      <c r="E307" s="121"/>
      <c r="F307" s="122" t="s">
        <v>117</v>
      </c>
      <c r="G307" s="122"/>
      <c r="H307" s="124">
        <f t="shared" si="31"/>
        <v>0</v>
      </c>
      <c r="I307" s="125"/>
      <c r="J307" s="126" t="e">
        <f>+H307/$I$520</f>
        <v>#DIV/0!</v>
      </c>
      <c r="K307" s="123"/>
      <c r="L307" s="1"/>
    </row>
    <row r="308" spans="1:12" ht="21" x14ac:dyDescent="0.35">
      <c r="A308" s="21" t="s">
        <v>659</v>
      </c>
      <c r="B308" s="119" t="s">
        <v>594</v>
      </c>
      <c r="C308" s="120" t="s">
        <v>1027</v>
      </c>
      <c r="D308" s="121"/>
      <c r="E308" s="121"/>
      <c r="F308" s="122" t="s">
        <v>117</v>
      </c>
      <c r="G308" s="122"/>
      <c r="H308" s="124">
        <f t="shared" si="31"/>
        <v>0</v>
      </c>
      <c r="I308" s="125"/>
      <c r="J308" s="126" t="e">
        <f>+H308/$I$520</f>
        <v>#DIV/0!</v>
      </c>
      <c r="K308" s="123"/>
      <c r="L308" s="1"/>
    </row>
    <row r="309" spans="1:12" ht="21" x14ac:dyDescent="0.35">
      <c r="A309" s="21" t="s">
        <v>659</v>
      </c>
      <c r="B309" s="119" t="s">
        <v>1090</v>
      </c>
      <c r="C309" s="120" t="s">
        <v>1028</v>
      </c>
      <c r="D309" s="121"/>
      <c r="E309" s="121"/>
      <c r="F309" s="122" t="s">
        <v>117</v>
      </c>
      <c r="G309" s="122"/>
      <c r="H309" s="124">
        <f t="shared" si="31"/>
        <v>0</v>
      </c>
      <c r="I309" s="125"/>
      <c r="J309" s="126" t="e">
        <f>+H309/$I$520</f>
        <v>#DIV/0!</v>
      </c>
      <c r="K309" s="123"/>
      <c r="L309" s="1"/>
    </row>
    <row r="310" spans="1:12" ht="21" x14ac:dyDescent="0.35">
      <c r="A310" s="21" t="s">
        <v>659</v>
      </c>
      <c r="B310" s="119" t="s">
        <v>1091</v>
      </c>
      <c r="C310" s="120" t="s">
        <v>1029</v>
      </c>
      <c r="D310" s="121"/>
      <c r="E310" s="121"/>
      <c r="F310" s="122" t="s">
        <v>117</v>
      </c>
      <c r="G310" s="122"/>
      <c r="H310" s="124">
        <f t="shared" si="31"/>
        <v>0</v>
      </c>
      <c r="I310" s="125"/>
      <c r="J310" s="126" t="e">
        <f>+H310/$I$520</f>
        <v>#DIV/0!</v>
      </c>
      <c r="K310" s="123"/>
      <c r="L310" s="1"/>
    </row>
    <row r="311" spans="1:12" ht="21" x14ac:dyDescent="0.35">
      <c r="A311" s="21" t="s">
        <v>659</v>
      </c>
      <c r="B311" s="119" t="s">
        <v>1092</v>
      </c>
      <c r="C311" s="120" t="s">
        <v>1030</v>
      </c>
      <c r="D311" s="121"/>
      <c r="E311" s="121"/>
      <c r="F311" s="122" t="s">
        <v>117</v>
      </c>
      <c r="G311" s="122"/>
      <c r="H311" s="124">
        <f t="shared" si="31"/>
        <v>0</v>
      </c>
      <c r="I311" s="125"/>
      <c r="J311" s="126" t="e">
        <f>+H311/$I$520</f>
        <v>#DIV/0!</v>
      </c>
      <c r="K311" s="123"/>
      <c r="L311" s="1"/>
    </row>
    <row r="312" spans="1:12" ht="21" x14ac:dyDescent="0.35">
      <c r="A312" s="21" t="s">
        <v>659</v>
      </c>
      <c r="B312" s="119" t="s">
        <v>1093</v>
      </c>
      <c r="C312" s="120" t="s">
        <v>1031</v>
      </c>
      <c r="D312" s="121"/>
      <c r="E312" s="121"/>
      <c r="F312" s="122" t="s">
        <v>117</v>
      </c>
      <c r="G312" s="122"/>
      <c r="H312" s="124">
        <f t="shared" si="31"/>
        <v>0</v>
      </c>
      <c r="I312" s="125"/>
      <c r="J312" s="126" t="e">
        <f>+H312/$I$520</f>
        <v>#DIV/0!</v>
      </c>
      <c r="K312" s="123"/>
      <c r="L312" s="1"/>
    </row>
    <row r="313" spans="1:12" ht="21" x14ac:dyDescent="0.35">
      <c r="A313" s="21" t="s">
        <v>659</v>
      </c>
      <c r="B313" s="119" t="s">
        <v>1094</v>
      </c>
      <c r="C313" s="120" t="s">
        <v>1032</v>
      </c>
      <c r="D313" s="121"/>
      <c r="E313" s="121"/>
      <c r="F313" s="122" t="s">
        <v>117</v>
      </c>
      <c r="G313" s="122"/>
      <c r="H313" s="124">
        <f t="shared" si="31"/>
        <v>0</v>
      </c>
      <c r="I313" s="125"/>
      <c r="J313" s="126" t="e">
        <f>+H313/$I$520</f>
        <v>#DIV/0!</v>
      </c>
      <c r="K313" s="123"/>
      <c r="L313" s="1"/>
    </row>
    <row r="314" spans="1:12" ht="21" x14ac:dyDescent="0.35">
      <c r="A314" s="21" t="s">
        <v>659</v>
      </c>
      <c r="B314" s="119" t="s">
        <v>1095</v>
      </c>
      <c r="C314" s="120" t="s">
        <v>1033</v>
      </c>
      <c r="D314" s="121"/>
      <c r="E314" s="121"/>
      <c r="F314" s="122" t="s">
        <v>117</v>
      </c>
      <c r="G314" s="122"/>
      <c r="H314" s="124">
        <f t="shared" si="31"/>
        <v>0</v>
      </c>
      <c r="I314" s="125"/>
      <c r="J314" s="126" t="e">
        <f>+H314/$I$520</f>
        <v>#DIV/0!</v>
      </c>
      <c r="K314" s="123"/>
      <c r="L314" s="1"/>
    </row>
    <row r="315" spans="1:12" ht="21" x14ac:dyDescent="0.35">
      <c r="A315" s="21" t="s">
        <v>659</v>
      </c>
      <c r="B315" s="119" t="s">
        <v>1096</v>
      </c>
      <c r="C315" s="120" t="s">
        <v>1034</v>
      </c>
      <c r="D315" s="121"/>
      <c r="E315" s="121"/>
      <c r="F315" s="122" t="s">
        <v>117</v>
      </c>
      <c r="G315" s="122"/>
      <c r="H315" s="124">
        <f t="shared" si="31"/>
        <v>0</v>
      </c>
      <c r="I315" s="125"/>
      <c r="J315" s="126" t="e">
        <f>+H315/$I$520</f>
        <v>#DIV/0!</v>
      </c>
      <c r="K315" s="123"/>
      <c r="L315" s="1"/>
    </row>
    <row r="316" spans="1:12" ht="21" x14ac:dyDescent="0.35">
      <c r="A316" s="21" t="s">
        <v>659</v>
      </c>
      <c r="B316" s="119" t="s">
        <v>1097</v>
      </c>
      <c r="C316" s="120" t="s">
        <v>1035</v>
      </c>
      <c r="D316" s="121"/>
      <c r="E316" s="121"/>
      <c r="F316" s="122" t="s">
        <v>117</v>
      </c>
      <c r="G316" s="122"/>
      <c r="H316" s="124">
        <f t="shared" si="31"/>
        <v>0</v>
      </c>
      <c r="I316" s="125"/>
      <c r="J316" s="126" t="e">
        <f>+H316/$I$520</f>
        <v>#DIV/0!</v>
      </c>
      <c r="K316" s="123"/>
      <c r="L316" s="1"/>
    </row>
    <row r="317" spans="1:12" ht="21" x14ac:dyDescent="0.35">
      <c r="A317" s="21" t="s">
        <v>659</v>
      </c>
      <c r="B317" s="119" t="s">
        <v>1098</v>
      </c>
      <c r="C317" s="120" t="s">
        <v>1036</v>
      </c>
      <c r="D317" s="121"/>
      <c r="E317" s="121"/>
      <c r="F317" s="122" t="s">
        <v>117</v>
      </c>
      <c r="G317" s="122"/>
      <c r="H317" s="124">
        <f t="shared" si="31"/>
        <v>0</v>
      </c>
      <c r="I317" s="125"/>
      <c r="J317" s="126" t="e">
        <f>+H317/$I$520</f>
        <v>#DIV/0!</v>
      </c>
      <c r="K317" s="123"/>
      <c r="L317" s="1"/>
    </row>
    <row r="318" spans="1:12" ht="21" x14ac:dyDescent="0.35">
      <c r="A318" s="21" t="s">
        <v>659</v>
      </c>
      <c r="B318" s="119" t="s">
        <v>1099</v>
      </c>
      <c r="C318" s="120" t="s">
        <v>1037</v>
      </c>
      <c r="D318" s="121"/>
      <c r="E318" s="121"/>
      <c r="F318" s="122" t="s">
        <v>117</v>
      </c>
      <c r="G318" s="122"/>
      <c r="H318" s="124">
        <f t="shared" si="31"/>
        <v>0</v>
      </c>
      <c r="I318" s="125"/>
      <c r="J318" s="126" t="e">
        <f>+H318/$I$520</f>
        <v>#DIV/0!</v>
      </c>
      <c r="K318" s="123"/>
      <c r="L318" s="1"/>
    </row>
    <row r="319" spans="1:12" ht="21" x14ac:dyDescent="0.35">
      <c r="A319" s="21" t="s">
        <v>659</v>
      </c>
      <c r="B319" s="119" t="s">
        <v>1100</v>
      </c>
      <c r="C319" s="120" t="s">
        <v>1038</v>
      </c>
      <c r="D319" s="121"/>
      <c r="E319" s="121"/>
      <c r="F319" s="122" t="s">
        <v>117</v>
      </c>
      <c r="G319" s="122"/>
      <c r="H319" s="124">
        <f t="shared" si="31"/>
        <v>0</v>
      </c>
      <c r="I319" s="125"/>
      <c r="J319" s="126" t="e">
        <f>+H319/$I$520</f>
        <v>#DIV/0!</v>
      </c>
      <c r="K319" s="123"/>
      <c r="L319" s="1"/>
    </row>
    <row r="320" spans="1:12" ht="21.75" thickBot="1" x14ac:dyDescent="0.4">
      <c r="A320" s="21" t="s">
        <v>659</v>
      </c>
      <c r="B320" s="119" t="s">
        <v>1101</v>
      </c>
      <c r="C320" s="120" t="s">
        <v>1039</v>
      </c>
      <c r="D320" s="121"/>
      <c r="E320" s="121"/>
      <c r="F320" s="122" t="s">
        <v>117</v>
      </c>
      <c r="G320" s="122"/>
      <c r="H320" s="124">
        <f t="shared" si="31"/>
        <v>0</v>
      </c>
      <c r="I320" s="125"/>
      <c r="J320" s="126" t="e">
        <f>+H320/$I$520</f>
        <v>#DIV/0!</v>
      </c>
      <c r="K320" s="123"/>
      <c r="L320" s="1"/>
    </row>
    <row r="321" spans="1:12" ht="21.75" thickBot="1" x14ac:dyDescent="0.4">
      <c r="A321" s="21" t="s">
        <v>659</v>
      </c>
      <c r="B321" s="40" t="s">
        <v>575</v>
      </c>
      <c r="C321" s="40" t="s">
        <v>58</v>
      </c>
      <c r="D321" s="60"/>
      <c r="E321" s="60"/>
      <c r="F321" s="42"/>
      <c r="G321" s="43"/>
      <c r="H321" s="43"/>
      <c r="I321" s="44">
        <f>SUM(H322:H335)</f>
        <v>0</v>
      </c>
      <c r="J321" s="45"/>
      <c r="K321" s="46" t="e">
        <f>SUM(J322:J335)</f>
        <v>#DIV/0!</v>
      </c>
      <c r="L321" s="1"/>
    </row>
    <row r="322" spans="1:12" ht="21" x14ac:dyDescent="0.35">
      <c r="A322" s="21" t="s">
        <v>659</v>
      </c>
      <c r="B322" s="119" t="s">
        <v>576</v>
      </c>
      <c r="C322" s="120" t="s">
        <v>1040</v>
      </c>
      <c r="D322" s="121"/>
      <c r="E322" s="121"/>
      <c r="F322" s="122" t="s">
        <v>117</v>
      </c>
      <c r="G322" s="122"/>
      <c r="H322" s="124">
        <f>+D322*G322</f>
        <v>0</v>
      </c>
      <c r="I322" s="125"/>
      <c r="J322" s="126" t="e">
        <f>+H322/$I$520</f>
        <v>#DIV/0!</v>
      </c>
      <c r="K322" s="123"/>
      <c r="L322" s="1"/>
    </row>
    <row r="323" spans="1:12" ht="21" x14ac:dyDescent="0.35">
      <c r="A323" s="21" t="s">
        <v>659</v>
      </c>
      <c r="B323" s="119" t="s">
        <v>577</v>
      </c>
      <c r="C323" s="120" t="s">
        <v>1041</v>
      </c>
      <c r="D323" s="121"/>
      <c r="E323" s="121"/>
      <c r="F323" s="122" t="s">
        <v>117</v>
      </c>
      <c r="G323" s="122"/>
      <c r="H323" s="124">
        <f>+D323*G323</f>
        <v>0</v>
      </c>
      <c r="I323" s="125"/>
      <c r="J323" s="126" t="e">
        <f>+H323/$I$520</f>
        <v>#DIV/0!</v>
      </c>
      <c r="K323" s="123"/>
      <c r="L323" s="1"/>
    </row>
    <row r="324" spans="1:12" ht="21" x14ac:dyDescent="0.35">
      <c r="A324" s="21"/>
      <c r="B324" s="70" t="s">
        <v>579</v>
      </c>
      <c r="C324" s="76" t="s">
        <v>1103</v>
      </c>
      <c r="D324" s="62"/>
      <c r="E324" s="62"/>
      <c r="F324" s="50"/>
      <c r="G324" s="50"/>
      <c r="H324" s="72"/>
      <c r="I324" s="73"/>
      <c r="J324" s="74"/>
      <c r="K324" s="51"/>
      <c r="L324" s="1"/>
    </row>
    <row r="325" spans="1:12" ht="21" x14ac:dyDescent="0.35">
      <c r="A325" s="21" t="s">
        <v>659</v>
      </c>
      <c r="B325" s="119" t="s">
        <v>1105</v>
      </c>
      <c r="C325" s="120" t="s">
        <v>1042</v>
      </c>
      <c r="D325" s="121"/>
      <c r="E325" s="121"/>
      <c r="F325" s="122" t="s">
        <v>117</v>
      </c>
      <c r="G325" s="122"/>
      <c r="H325" s="124">
        <f>+D325*G325</f>
        <v>0</v>
      </c>
      <c r="I325" s="125"/>
      <c r="J325" s="126" t="e">
        <f>+H325/$I$520</f>
        <v>#DIV/0!</v>
      </c>
      <c r="K325" s="123"/>
      <c r="L325" s="1"/>
    </row>
    <row r="326" spans="1:12" ht="21" x14ac:dyDescent="0.35">
      <c r="A326" s="21" t="s">
        <v>659</v>
      </c>
      <c r="B326" s="119" t="s">
        <v>1106</v>
      </c>
      <c r="C326" s="120" t="s">
        <v>1043</v>
      </c>
      <c r="D326" s="121"/>
      <c r="E326" s="121"/>
      <c r="F326" s="122" t="s">
        <v>117</v>
      </c>
      <c r="G326" s="122"/>
      <c r="H326" s="124">
        <f>+D326*G326</f>
        <v>0</v>
      </c>
      <c r="I326" s="125"/>
      <c r="J326" s="126" t="e">
        <f>+H326/$I$520</f>
        <v>#DIV/0!</v>
      </c>
      <c r="K326" s="123"/>
      <c r="L326" s="1"/>
    </row>
    <row r="327" spans="1:12" ht="19.899999999999999" customHeight="1" x14ac:dyDescent="0.35">
      <c r="A327" s="21"/>
      <c r="B327" s="70" t="s">
        <v>581</v>
      </c>
      <c r="C327" s="76" t="s">
        <v>1107</v>
      </c>
      <c r="D327" s="62"/>
      <c r="E327" s="62"/>
      <c r="F327" s="50"/>
      <c r="G327" s="50"/>
      <c r="H327" s="72"/>
      <c r="I327" s="73"/>
      <c r="J327" s="74"/>
      <c r="K327" s="51"/>
      <c r="L327" s="1"/>
    </row>
    <row r="328" spans="1:12" ht="21" x14ac:dyDescent="0.35">
      <c r="A328" s="21" t="s">
        <v>659</v>
      </c>
      <c r="B328" s="119" t="s">
        <v>1108</v>
      </c>
      <c r="C328" s="120" t="s">
        <v>1044</v>
      </c>
      <c r="D328" s="121"/>
      <c r="E328" s="121"/>
      <c r="F328" s="122" t="s">
        <v>117</v>
      </c>
      <c r="G328" s="122"/>
      <c r="H328" s="124">
        <f>+D328*G328</f>
        <v>0</v>
      </c>
      <c r="I328" s="125"/>
      <c r="J328" s="126" t="e">
        <f>+H328/$I$520</f>
        <v>#DIV/0!</v>
      </c>
      <c r="K328" s="123"/>
      <c r="L328" s="1"/>
    </row>
    <row r="329" spans="1:12" ht="21" x14ac:dyDescent="0.35">
      <c r="A329" s="21" t="s">
        <v>659</v>
      </c>
      <c r="B329" s="119" t="s">
        <v>1110</v>
      </c>
      <c r="C329" s="120" t="s">
        <v>1045</v>
      </c>
      <c r="D329" s="121"/>
      <c r="E329" s="121"/>
      <c r="F329" s="122" t="s">
        <v>117</v>
      </c>
      <c r="G329" s="122"/>
      <c r="H329" s="124">
        <f>+D329*G329</f>
        <v>0</v>
      </c>
      <c r="I329" s="125"/>
      <c r="J329" s="126" t="e">
        <f>+H329/$I$520</f>
        <v>#DIV/0!</v>
      </c>
      <c r="K329" s="123"/>
      <c r="L329" s="1"/>
    </row>
    <row r="330" spans="1:12" ht="21" x14ac:dyDescent="0.35">
      <c r="A330" s="21" t="s">
        <v>659</v>
      </c>
      <c r="B330" s="119" t="s">
        <v>1111</v>
      </c>
      <c r="C330" s="120" t="s">
        <v>1046</v>
      </c>
      <c r="D330" s="121"/>
      <c r="E330" s="121"/>
      <c r="F330" s="122" t="s">
        <v>117</v>
      </c>
      <c r="G330" s="122"/>
      <c r="H330" s="124">
        <f>+D330*G330</f>
        <v>0</v>
      </c>
      <c r="I330" s="125"/>
      <c r="J330" s="126" t="e">
        <f>+H330/$I$520</f>
        <v>#DIV/0!</v>
      </c>
      <c r="K330" s="123"/>
      <c r="L330" s="1"/>
    </row>
    <row r="331" spans="1:12" ht="21" x14ac:dyDescent="0.35">
      <c r="A331" s="21" t="s">
        <v>659</v>
      </c>
      <c r="B331" s="119" t="s">
        <v>1112</v>
      </c>
      <c r="C331" s="120" t="s">
        <v>1047</v>
      </c>
      <c r="D331" s="121"/>
      <c r="E331" s="121"/>
      <c r="F331" s="122" t="s">
        <v>117</v>
      </c>
      <c r="G331" s="122"/>
      <c r="H331" s="124">
        <f>+D331*G331</f>
        <v>0</v>
      </c>
      <c r="I331" s="125"/>
      <c r="J331" s="126" t="e">
        <f>+H331/$I$520</f>
        <v>#DIV/0!</v>
      </c>
      <c r="K331" s="123"/>
      <c r="L331" s="1"/>
    </row>
    <row r="332" spans="1:12" ht="21" x14ac:dyDescent="0.35">
      <c r="A332" s="21" t="s">
        <v>659</v>
      </c>
      <c r="B332" s="119" t="s">
        <v>1113</v>
      </c>
      <c r="C332" s="120" t="s">
        <v>1048</v>
      </c>
      <c r="D332" s="121"/>
      <c r="E332" s="121"/>
      <c r="F332" s="122" t="s">
        <v>117</v>
      </c>
      <c r="G332" s="122"/>
      <c r="H332" s="124">
        <f>+D332*G332</f>
        <v>0</v>
      </c>
      <c r="I332" s="125"/>
      <c r="J332" s="126" t="e">
        <f>+H332/$I$520</f>
        <v>#DIV/0!</v>
      </c>
      <c r="K332" s="123"/>
      <c r="L332" s="1"/>
    </row>
    <row r="333" spans="1:12" ht="19.899999999999999" customHeight="1" x14ac:dyDescent="0.35">
      <c r="A333" s="21"/>
      <c r="B333" s="70" t="s">
        <v>581</v>
      </c>
      <c r="C333" s="76" t="s">
        <v>1115</v>
      </c>
      <c r="D333" s="62"/>
      <c r="E333" s="62"/>
      <c r="F333" s="50"/>
      <c r="G333" s="50"/>
      <c r="H333" s="72"/>
      <c r="I333" s="73"/>
      <c r="J333" s="74"/>
      <c r="K333" s="51"/>
      <c r="L333" s="1"/>
    </row>
    <row r="334" spans="1:12" ht="21" x14ac:dyDescent="0.35">
      <c r="A334" s="21" t="s">
        <v>659</v>
      </c>
      <c r="B334" s="119" t="s">
        <v>1108</v>
      </c>
      <c r="C334" s="120" t="s">
        <v>1049</v>
      </c>
      <c r="D334" s="121"/>
      <c r="E334" s="121"/>
      <c r="F334" s="122" t="s">
        <v>117</v>
      </c>
      <c r="G334" s="122"/>
      <c r="H334" s="124">
        <f>+D334*G334</f>
        <v>0</v>
      </c>
      <c r="I334" s="125"/>
      <c r="J334" s="126" t="e">
        <f>+H334/$I$520</f>
        <v>#DIV/0!</v>
      </c>
      <c r="K334" s="123"/>
      <c r="L334" s="1"/>
    </row>
    <row r="335" spans="1:12" ht="21.75" thickBot="1" x14ac:dyDescent="0.4">
      <c r="A335" s="21" t="s">
        <v>659</v>
      </c>
      <c r="B335" s="119" t="s">
        <v>1110</v>
      </c>
      <c r="C335" s="120" t="s">
        <v>1050</v>
      </c>
      <c r="D335" s="121"/>
      <c r="E335" s="121"/>
      <c r="F335" s="122" t="s">
        <v>117</v>
      </c>
      <c r="G335" s="122"/>
      <c r="H335" s="124">
        <f>+D335*G335</f>
        <v>0</v>
      </c>
      <c r="I335" s="125"/>
      <c r="J335" s="126" t="e">
        <f>+H335/$I$520</f>
        <v>#DIV/0!</v>
      </c>
      <c r="K335" s="123"/>
      <c r="L335" s="1"/>
    </row>
    <row r="336" spans="1:12" ht="21.75" thickBot="1" x14ac:dyDescent="0.4">
      <c r="A336" s="21" t="s">
        <v>659</v>
      </c>
      <c r="B336" s="40" t="s">
        <v>568</v>
      </c>
      <c r="C336" s="40" t="s">
        <v>59</v>
      </c>
      <c r="D336" s="60"/>
      <c r="E336" s="60"/>
      <c r="F336" s="42"/>
      <c r="G336" s="43"/>
      <c r="H336" s="43"/>
      <c r="I336" s="44">
        <f>SUM(H338:H338)</f>
        <v>0</v>
      </c>
      <c r="J336" s="45"/>
      <c r="K336" s="46" t="e">
        <f>SUM(J338:J338)</f>
        <v>#DIV/0!</v>
      </c>
      <c r="L336" s="1"/>
    </row>
    <row r="337" spans="1:12" ht="21" x14ac:dyDescent="0.35">
      <c r="A337" s="21"/>
      <c r="B337" s="70" t="s">
        <v>571</v>
      </c>
      <c r="C337" s="76" t="s">
        <v>1118</v>
      </c>
      <c r="D337" s="62"/>
      <c r="E337" s="62"/>
      <c r="F337" s="50"/>
      <c r="G337" s="50"/>
      <c r="H337" s="72"/>
      <c r="I337" s="73"/>
      <c r="J337" s="74"/>
      <c r="K337" s="51"/>
      <c r="L337" s="1"/>
    </row>
    <row r="338" spans="1:12" ht="21" x14ac:dyDescent="0.35">
      <c r="A338" s="21" t="s">
        <v>659</v>
      </c>
      <c r="B338" s="119" t="s">
        <v>1116</v>
      </c>
      <c r="C338" s="120" t="s">
        <v>1051</v>
      </c>
      <c r="D338" s="121"/>
      <c r="E338" s="121"/>
      <c r="F338" s="122" t="s">
        <v>117</v>
      </c>
      <c r="G338" s="122"/>
      <c r="H338" s="124">
        <f>+D338*G338</f>
        <v>0</v>
      </c>
      <c r="I338" s="125"/>
      <c r="J338" s="126" t="e">
        <f>+H338/$I$520</f>
        <v>#DIV/0!</v>
      </c>
      <c r="K338" s="123"/>
      <c r="L338" s="1"/>
    </row>
    <row r="339" spans="1:12" ht="21.75" thickBot="1" x14ac:dyDescent="0.4">
      <c r="A339" s="21"/>
      <c r="B339" s="119" t="s">
        <v>1117</v>
      </c>
      <c r="C339" s="120" t="s">
        <v>1052</v>
      </c>
      <c r="D339" s="121"/>
      <c r="E339" s="121"/>
      <c r="F339" s="122" t="s">
        <v>117</v>
      </c>
      <c r="G339" s="122"/>
      <c r="H339" s="124">
        <f>+D339*G339</f>
        <v>0</v>
      </c>
      <c r="I339" s="125"/>
      <c r="J339" s="126" t="e">
        <f>+H339/$I$520</f>
        <v>#DIV/0!</v>
      </c>
      <c r="K339" s="123"/>
      <c r="L339" s="1"/>
    </row>
    <row r="340" spans="1:12" ht="21.75" thickBot="1" x14ac:dyDescent="0.4">
      <c r="A340" s="21" t="s">
        <v>659</v>
      </c>
      <c r="B340" s="40" t="s">
        <v>566</v>
      </c>
      <c r="C340" s="40" t="s">
        <v>60</v>
      </c>
      <c r="D340" s="60"/>
      <c r="E340" s="60"/>
      <c r="F340" s="42"/>
      <c r="G340" s="43"/>
      <c r="H340" s="43"/>
      <c r="I340" s="44">
        <f>SUM(H342:H353)</f>
        <v>0</v>
      </c>
      <c r="J340" s="45"/>
      <c r="K340" s="46" t="e">
        <f>SUM(J342:J353)</f>
        <v>#DIV/0!</v>
      </c>
      <c r="L340" s="1"/>
    </row>
    <row r="341" spans="1:12" ht="21" x14ac:dyDescent="0.35">
      <c r="A341" s="21"/>
      <c r="B341" s="70" t="s">
        <v>567</v>
      </c>
      <c r="C341" s="76" t="s">
        <v>1107</v>
      </c>
      <c r="D341" s="62"/>
      <c r="E341" s="62"/>
      <c r="F341" s="50"/>
      <c r="G341" s="50"/>
      <c r="H341" s="72"/>
      <c r="I341" s="73"/>
      <c r="J341" s="74"/>
      <c r="K341" s="51"/>
      <c r="L341" s="1"/>
    </row>
    <row r="342" spans="1:12" ht="21" x14ac:dyDescent="0.35">
      <c r="A342" s="21" t="s">
        <v>659</v>
      </c>
      <c r="B342" s="119" t="s">
        <v>1119</v>
      </c>
      <c r="C342" s="120" t="s">
        <v>1053</v>
      </c>
      <c r="D342" s="121"/>
      <c r="E342" s="121"/>
      <c r="F342" s="122" t="s">
        <v>117</v>
      </c>
      <c r="G342" s="122"/>
      <c r="H342" s="124">
        <f>+D342*G342</f>
        <v>0</v>
      </c>
      <c r="I342" s="125"/>
      <c r="J342" s="126" t="e">
        <f>+H342/$I$520</f>
        <v>#DIV/0!</v>
      </c>
      <c r="K342" s="123"/>
      <c r="L342" s="1"/>
    </row>
    <row r="343" spans="1:12" ht="21" x14ac:dyDescent="0.35">
      <c r="A343" s="21"/>
      <c r="B343" s="119" t="s">
        <v>1120</v>
      </c>
      <c r="C343" s="120" t="s">
        <v>1054</v>
      </c>
      <c r="D343" s="121"/>
      <c r="E343" s="121"/>
      <c r="F343" s="122" t="s">
        <v>117</v>
      </c>
      <c r="G343" s="122"/>
      <c r="H343" s="124">
        <f t="shared" ref="H343:H353" si="32">+D343*G343</f>
        <v>0</v>
      </c>
      <c r="I343" s="125"/>
      <c r="J343" s="126" t="e">
        <f t="shared" ref="J343:J353" si="33">+H343/$I$520</f>
        <v>#DIV/0!</v>
      </c>
      <c r="K343" s="123"/>
      <c r="L343" s="1"/>
    </row>
    <row r="344" spans="1:12" ht="21" x14ac:dyDescent="0.35">
      <c r="A344" s="21" t="s">
        <v>659</v>
      </c>
      <c r="B344" s="119" t="s">
        <v>1121</v>
      </c>
      <c r="C344" s="120" t="s">
        <v>1055</v>
      </c>
      <c r="D344" s="121"/>
      <c r="E344" s="121"/>
      <c r="F344" s="122" t="s">
        <v>117</v>
      </c>
      <c r="G344" s="122"/>
      <c r="H344" s="124">
        <f t="shared" si="32"/>
        <v>0</v>
      </c>
      <c r="I344" s="125"/>
      <c r="J344" s="126" t="e">
        <f t="shared" si="33"/>
        <v>#DIV/0!</v>
      </c>
      <c r="K344" s="123"/>
      <c r="L344" s="1"/>
    </row>
    <row r="345" spans="1:12" ht="21" x14ac:dyDescent="0.35">
      <c r="A345" s="21" t="s">
        <v>659</v>
      </c>
      <c r="B345" s="119" t="s">
        <v>1122</v>
      </c>
      <c r="C345" s="120" t="s">
        <v>1056</v>
      </c>
      <c r="D345" s="121"/>
      <c r="E345" s="121"/>
      <c r="F345" s="122" t="s">
        <v>117</v>
      </c>
      <c r="G345" s="122"/>
      <c r="H345" s="124">
        <f t="shared" si="32"/>
        <v>0</v>
      </c>
      <c r="I345" s="125"/>
      <c r="J345" s="126" t="e">
        <f t="shared" si="33"/>
        <v>#DIV/0!</v>
      </c>
      <c r="K345" s="123"/>
      <c r="L345" s="1"/>
    </row>
    <row r="346" spans="1:12" ht="21" x14ac:dyDescent="0.35">
      <c r="A346" s="21"/>
      <c r="B346" s="119" t="s">
        <v>1123</v>
      </c>
      <c r="C346" s="120" t="s">
        <v>1056</v>
      </c>
      <c r="D346" s="121"/>
      <c r="E346" s="121"/>
      <c r="F346" s="122" t="s">
        <v>117</v>
      </c>
      <c r="G346" s="122"/>
      <c r="H346" s="124">
        <f t="shared" si="32"/>
        <v>0</v>
      </c>
      <c r="I346" s="125"/>
      <c r="J346" s="126" t="e">
        <f t="shared" si="33"/>
        <v>#DIV/0!</v>
      </c>
      <c r="K346" s="123"/>
      <c r="L346" s="1"/>
    </row>
    <row r="347" spans="1:12" ht="21" x14ac:dyDescent="0.35">
      <c r="A347" s="21" t="s">
        <v>659</v>
      </c>
      <c r="B347" s="119" t="s">
        <v>1124</v>
      </c>
      <c r="C347" s="120" t="s">
        <v>1057</v>
      </c>
      <c r="D347" s="121"/>
      <c r="E347" s="121"/>
      <c r="F347" s="122" t="s">
        <v>117</v>
      </c>
      <c r="G347" s="122"/>
      <c r="H347" s="124">
        <f t="shared" si="32"/>
        <v>0</v>
      </c>
      <c r="I347" s="125"/>
      <c r="J347" s="126" t="e">
        <f t="shared" si="33"/>
        <v>#DIV/0!</v>
      </c>
      <c r="K347" s="123"/>
      <c r="L347" s="1"/>
    </row>
    <row r="348" spans="1:12" ht="21" x14ac:dyDescent="0.35">
      <c r="A348" s="21" t="s">
        <v>659</v>
      </c>
      <c r="B348" s="119" t="s">
        <v>1125</v>
      </c>
      <c r="C348" s="120" t="s">
        <v>1058</v>
      </c>
      <c r="D348" s="121"/>
      <c r="E348" s="121"/>
      <c r="F348" s="122" t="s">
        <v>117</v>
      </c>
      <c r="G348" s="122"/>
      <c r="H348" s="124">
        <f t="shared" si="32"/>
        <v>0</v>
      </c>
      <c r="I348" s="125"/>
      <c r="J348" s="126" t="e">
        <f t="shared" si="33"/>
        <v>#DIV/0!</v>
      </c>
      <c r="K348" s="123"/>
      <c r="L348" s="1"/>
    </row>
    <row r="349" spans="1:12" ht="21" x14ac:dyDescent="0.35">
      <c r="A349" s="21"/>
      <c r="B349" s="119" t="s">
        <v>1126</v>
      </c>
      <c r="C349" s="120" t="s">
        <v>1059</v>
      </c>
      <c r="D349" s="121"/>
      <c r="E349" s="121"/>
      <c r="F349" s="122" t="s">
        <v>117</v>
      </c>
      <c r="G349" s="122"/>
      <c r="H349" s="124">
        <f t="shared" si="32"/>
        <v>0</v>
      </c>
      <c r="I349" s="125"/>
      <c r="J349" s="126" t="e">
        <f t="shared" si="33"/>
        <v>#DIV/0!</v>
      </c>
      <c r="K349" s="123"/>
      <c r="L349" s="1"/>
    </row>
    <row r="350" spans="1:12" ht="21" x14ac:dyDescent="0.35">
      <c r="A350" s="21" t="s">
        <v>659</v>
      </c>
      <c r="B350" s="119" t="s">
        <v>1127</v>
      </c>
      <c r="C350" s="120" t="s">
        <v>1060</v>
      </c>
      <c r="D350" s="121"/>
      <c r="E350" s="121"/>
      <c r="F350" s="122" t="s">
        <v>117</v>
      </c>
      <c r="G350" s="122"/>
      <c r="H350" s="124">
        <f t="shared" si="32"/>
        <v>0</v>
      </c>
      <c r="I350" s="125"/>
      <c r="J350" s="126" t="e">
        <f t="shared" si="33"/>
        <v>#DIV/0!</v>
      </c>
      <c r="K350" s="123"/>
      <c r="L350" s="1"/>
    </row>
    <row r="351" spans="1:12" ht="21" x14ac:dyDescent="0.35">
      <c r="A351" s="21" t="s">
        <v>659</v>
      </c>
      <c r="B351" s="119" t="s">
        <v>1128</v>
      </c>
      <c r="C351" s="120" t="s">
        <v>1061</v>
      </c>
      <c r="D351" s="121"/>
      <c r="E351" s="121"/>
      <c r="F351" s="122" t="s">
        <v>117</v>
      </c>
      <c r="G351" s="122"/>
      <c r="H351" s="124">
        <f t="shared" si="32"/>
        <v>0</v>
      </c>
      <c r="I351" s="125"/>
      <c r="J351" s="126" t="e">
        <f t="shared" si="33"/>
        <v>#DIV/0!</v>
      </c>
      <c r="K351" s="123"/>
      <c r="L351" s="1"/>
    </row>
    <row r="352" spans="1:12" ht="21" x14ac:dyDescent="0.35">
      <c r="A352" s="21"/>
      <c r="B352" s="119" t="s">
        <v>1129</v>
      </c>
      <c r="C352" s="120" t="s">
        <v>1062</v>
      </c>
      <c r="D352" s="121"/>
      <c r="E352" s="121"/>
      <c r="F352" s="122" t="s">
        <v>117</v>
      </c>
      <c r="G352" s="122"/>
      <c r="H352" s="124">
        <f t="shared" si="32"/>
        <v>0</v>
      </c>
      <c r="I352" s="125"/>
      <c r="J352" s="126" t="e">
        <f t="shared" si="33"/>
        <v>#DIV/0!</v>
      </c>
      <c r="K352" s="123"/>
      <c r="L352" s="1"/>
    </row>
    <row r="353" spans="1:12" ht="21.75" thickBot="1" x14ac:dyDescent="0.4">
      <c r="A353" s="21" t="s">
        <v>659</v>
      </c>
      <c r="B353" s="119" t="s">
        <v>1130</v>
      </c>
      <c r="C353" s="120" t="s">
        <v>1063</v>
      </c>
      <c r="D353" s="121"/>
      <c r="E353" s="121"/>
      <c r="F353" s="122" t="s">
        <v>117</v>
      </c>
      <c r="G353" s="122"/>
      <c r="H353" s="124">
        <f t="shared" si="32"/>
        <v>0</v>
      </c>
      <c r="I353" s="125"/>
      <c r="J353" s="126" t="e">
        <f t="shared" si="33"/>
        <v>#DIV/0!</v>
      </c>
      <c r="K353" s="123"/>
      <c r="L353" s="1"/>
    </row>
    <row r="354" spans="1:12" ht="21.75" thickBot="1" x14ac:dyDescent="0.4">
      <c r="A354" s="21" t="s">
        <v>659</v>
      </c>
      <c r="B354" s="40" t="s">
        <v>552</v>
      </c>
      <c r="C354" s="40" t="s">
        <v>61</v>
      </c>
      <c r="D354" s="60"/>
      <c r="E354" s="60"/>
      <c r="F354" s="42"/>
      <c r="G354" s="43"/>
      <c r="H354" s="43"/>
      <c r="I354" s="44">
        <f>SUM(H357:H372)</f>
        <v>0</v>
      </c>
      <c r="J354" s="45"/>
      <c r="K354" s="46" t="e">
        <f>SUM(J357:J372)</f>
        <v>#DIV/0!</v>
      </c>
      <c r="L354" s="1"/>
    </row>
    <row r="355" spans="1:12" ht="21.75" thickBot="1" x14ac:dyDescent="0.4">
      <c r="A355" s="21" t="s">
        <v>659</v>
      </c>
      <c r="B355" s="96" t="s">
        <v>553</v>
      </c>
      <c r="C355" s="96" t="s">
        <v>62</v>
      </c>
      <c r="D355" s="97"/>
      <c r="E355" s="97"/>
      <c r="F355" s="98"/>
      <c r="G355" s="99"/>
      <c r="H355" s="99"/>
      <c r="I355" s="100"/>
      <c r="J355" s="100"/>
      <c r="K355" s="101"/>
      <c r="L355" s="1"/>
    </row>
    <row r="356" spans="1:12" ht="21" x14ac:dyDescent="0.35">
      <c r="A356" s="21" t="s">
        <v>659</v>
      </c>
      <c r="B356" s="70" t="s">
        <v>556</v>
      </c>
      <c r="C356" s="76" t="s">
        <v>63</v>
      </c>
      <c r="D356" s="62"/>
      <c r="E356" s="62"/>
      <c r="F356" s="77"/>
      <c r="G356" s="50"/>
      <c r="H356" s="51"/>
      <c r="I356" s="53"/>
      <c r="J356" s="69"/>
      <c r="K356" s="51"/>
      <c r="L356" s="1"/>
    </row>
    <row r="357" spans="1:12" ht="21" x14ac:dyDescent="0.35">
      <c r="A357" s="21" t="s">
        <v>659</v>
      </c>
      <c r="B357" s="119" t="s">
        <v>1134</v>
      </c>
      <c r="C357" s="120" t="s">
        <v>1131</v>
      </c>
      <c r="D357" s="121"/>
      <c r="E357" s="121"/>
      <c r="F357" s="122" t="s">
        <v>121</v>
      </c>
      <c r="G357" s="122"/>
      <c r="H357" s="124">
        <f>+D357*G357</f>
        <v>0</v>
      </c>
      <c r="I357" s="125"/>
      <c r="J357" s="126" t="e">
        <f>+H357/$I$520</f>
        <v>#DIV/0!</v>
      </c>
      <c r="K357" s="123"/>
      <c r="L357" s="1"/>
    </row>
    <row r="358" spans="1:12" ht="21" x14ac:dyDescent="0.35">
      <c r="A358" s="21"/>
      <c r="B358" s="119" t="s">
        <v>1140</v>
      </c>
      <c r="C358" s="120" t="s">
        <v>1132</v>
      </c>
      <c r="D358" s="121"/>
      <c r="E358" s="121"/>
      <c r="F358" s="122" t="s">
        <v>121</v>
      </c>
      <c r="G358" s="122"/>
      <c r="H358" s="124"/>
      <c r="I358" s="125"/>
      <c r="J358" s="126"/>
      <c r="K358" s="123"/>
      <c r="L358" s="1"/>
    </row>
    <row r="359" spans="1:12" ht="21" x14ac:dyDescent="0.35">
      <c r="A359" s="21" t="s">
        <v>659</v>
      </c>
      <c r="B359" s="70" t="s">
        <v>557</v>
      </c>
      <c r="C359" s="76" t="s">
        <v>64</v>
      </c>
      <c r="D359" s="62"/>
      <c r="E359" s="62"/>
      <c r="F359" s="77"/>
      <c r="G359" s="50"/>
      <c r="H359" s="51"/>
      <c r="I359" s="53"/>
      <c r="J359" s="69"/>
      <c r="K359" s="51"/>
      <c r="L359" s="1"/>
    </row>
    <row r="360" spans="1:12" ht="21.75" thickBot="1" x14ac:dyDescent="0.4">
      <c r="A360" s="21" t="s">
        <v>659</v>
      </c>
      <c r="B360" s="119" t="s">
        <v>1142</v>
      </c>
      <c r="C360" s="120" t="s">
        <v>1141</v>
      </c>
      <c r="D360" s="121"/>
      <c r="E360" s="121"/>
      <c r="F360" s="122" t="s">
        <v>121</v>
      </c>
      <c r="G360" s="122"/>
      <c r="H360" s="124">
        <f>+D360*G360</f>
        <v>0</v>
      </c>
      <c r="I360" s="125"/>
      <c r="J360" s="126" t="e">
        <f>+H360/$I$520</f>
        <v>#DIV/0!</v>
      </c>
      <c r="K360" s="123"/>
      <c r="L360" s="1"/>
    </row>
    <row r="361" spans="1:12" ht="21.75" thickBot="1" x14ac:dyDescent="0.4">
      <c r="A361" s="21" t="s">
        <v>659</v>
      </c>
      <c r="B361" s="96" t="s">
        <v>554</v>
      </c>
      <c r="C361" s="96" t="s">
        <v>65</v>
      </c>
      <c r="D361" s="97"/>
      <c r="E361" s="97"/>
      <c r="F361" s="98"/>
      <c r="G361" s="99"/>
      <c r="H361" s="99"/>
      <c r="I361" s="100"/>
      <c r="J361" s="100"/>
      <c r="K361" s="101"/>
      <c r="L361" s="1"/>
    </row>
    <row r="362" spans="1:12" ht="21" x14ac:dyDescent="0.35">
      <c r="A362" s="21" t="s">
        <v>659</v>
      </c>
      <c r="B362" s="119" t="s">
        <v>1142</v>
      </c>
      <c r="C362" s="120" t="s">
        <v>1143</v>
      </c>
      <c r="D362" s="121"/>
      <c r="E362" s="121"/>
      <c r="F362" s="122" t="s">
        <v>36</v>
      </c>
      <c r="G362" s="122"/>
      <c r="H362" s="124">
        <f>+D362*G362</f>
        <v>0</v>
      </c>
      <c r="I362" s="125"/>
      <c r="J362" s="126" t="e">
        <f>+H362/$I$520</f>
        <v>#DIV/0!</v>
      </c>
      <c r="K362" s="123"/>
      <c r="L362" s="1"/>
    </row>
    <row r="363" spans="1:12" ht="21" x14ac:dyDescent="0.35">
      <c r="A363" s="21"/>
      <c r="B363" s="70" t="s">
        <v>645</v>
      </c>
      <c r="C363" s="76" t="s">
        <v>1144</v>
      </c>
      <c r="D363" s="62"/>
      <c r="E363" s="62"/>
      <c r="F363" s="50"/>
      <c r="G363" s="50"/>
      <c r="H363" s="72"/>
      <c r="I363" s="73"/>
      <c r="J363" s="74"/>
      <c r="K363" s="51"/>
      <c r="L363" s="1"/>
    </row>
    <row r="364" spans="1:12" ht="21" x14ac:dyDescent="0.35">
      <c r="A364" s="21" t="s">
        <v>659</v>
      </c>
      <c r="B364" s="119" t="s">
        <v>1150</v>
      </c>
      <c r="C364" s="120" t="s">
        <v>1144</v>
      </c>
      <c r="D364" s="121"/>
      <c r="E364" s="121"/>
      <c r="F364" s="122" t="s">
        <v>36</v>
      </c>
      <c r="G364" s="122"/>
      <c r="H364" s="124">
        <f>+D364*G364</f>
        <v>0</v>
      </c>
      <c r="I364" s="125"/>
      <c r="J364" s="126" t="e">
        <f>+H364/$I$520</f>
        <v>#DIV/0!</v>
      </c>
      <c r="K364" s="123"/>
      <c r="L364" s="1"/>
    </row>
    <row r="365" spans="1:12" ht="21" x14ac:dyDescent="0.35">
      <c r="A365" s="21"/>
      <c r="B365" s="119" t="s">
        <v>1151</v>
      </c>
      <c r="C365" s="120" t="s">
        <v>1145</v>
      </c>
      <c r="D365" s="121"/>
      <c r="E365" s="121"/>
      <c r="F365" s="122" t="s">
        <v>36</v>
      </c>
      <c r="G365" s="122"/>
      <c r="H365" s="124">
        <f>+D365*G365</f>
        <v>0</v>
      </c>
      <c r="I365" s="125"/>
      <c r="J365" s="126" t="e">
        <f>+H365/$I$520</f>
        <v>#DIV/0!</v>
      </c>
      <c r="K365" s="123"/>
      <c r="L365" s="1"/>
    </row>
    <row r="366" spans="1:12" ht="21.75" thickBot="1" x14ac:dyDescent="0.4">
      <c r="A366" s="21" t="s">
        <v>659</v>
      </c>
      <c r="B366" s="119" t="s">
        <v>1152</v>
      </c>
      <c r="C366" s="120" t="s">
        <v>1146</v>
      </c>
      <c r="D366" s="121"/>
      <c r="E366" s="121"/>
      <c r="F366" s="122" t="s">
        <v>36</v>
      </c>
      <c r="G366" s="122"/>
      <c r="H366" s="124">
        <f>+D366*G366</f>
        <v>0</v>
      </c>
      <c r="I366" s="125"/>
      <c r="J366" s="126" t="e">
        <f>+H366/$I$520</f>
        <v>#DIV/0!</v>
      </c>
      <c r="K366" s="123"/>
      <c r="L366" s="1"/>
    </row>
    <row r="367" spans="1:12" ht="21.75" thickBot="1" x14ac:dyDescent="0.4">
      <c r="A367" s="21" t="s">
        <v>659</v>
      </c>
      <c r="B367" s="96" t="s">
        <v>555</v>
      </c>
      <c r="C367" s="96" t="s">
        <v>66</v>
      </c>
      <c r="D367" s="97"/>
      <c r="E367" s="97"/>
      <c r="F367" s="98"/>
      <c r="G367" s="99"/>
      <c r="H367" s="99"/>
      <c r="I367" s="100"/>
      <c r="J367" s="100"/>
      <c r="K367" s="101"/>
      <c r="L367" s="1"/>
    </row>
    <row r="368" spans="1:12" ht="21" x14ac:dyDescent="0.35">
      <c r="A368" s="21" t="s">
        <v>659</v>
      </c>
      <c r="B368" s="119" t="s">
        <v>561</v>
      </c>
      <c r="C368" s="120" t="s">
        <v>67</v>
      </c>
      <c r="D368" s="121"/>
      <c r="E368" s="121"/>
      <c r="F368" s="122" t="s">
        <v>36</v>
      </c>
      <c r="G368" s="122"/>
      <c r="H368" s="124">
        <f>+D368*G368</f>
        <v>0</v>
      </c>
      <c r="I368" s="125"/>
      <c r="J368" s="126" t="e">
        <f>+H368/$I$520</f>
        <v>#DIV/0!</v>
      </c>
      <c r="K368" s="123"/>
      <c r="L368" s="1"/>
    </row>
    <row r="369" spans="1:12" ht="21" x14ac:dyDescent="0.35">
      <c r="A369" s="21" t="s">
        <v>659</v>
      </c>
      <c r="B369" s="119" t="s">
        <v>563</v>
      </c>
      <c r="C369" s="120" t="s">
        <v>1153</v>
      </c>
      <c r="D369" s="121"/>
      <c r="E369" s="121"/>
      <c r="F369" s="122" t="s">
        <v>36</v>
      </c>
      <c r="G369" s="122"/>
      <c r="H369" s="124">
        <f>+D369*G369</f>
        <v>0</v>
      </c>
      <c r="I369" s="125"/>
      <c r="J369" s="126" t="e">
        <f>+H369/$I$520</f>
        <v>#DIV/0!</v>
      </c>
      <c r="K369" s="123"/>
      <c r="L369" s="1"/>
    </row>
    <row r="370" spans="1:12" ht="21" x14ac:dyDescent="0.35">
      <c r="A370" s="21" t="s">
        <v>659</v>
      </c>
      <c r="B370" s="119" t="s">
        <v>565</v>
      </c>
      <c r="C370" s="120" t="s">
        <v>1154</v>
      </c>
      <c r="D370" s="121"/>
      <c r="E370" s="121"/>
      <c r="F370" s="122" t="s">
        <v>36</v>
      </c>
      <c r="G370" s="122"/>
      <c r="H370" s="124">
        <f>+D370*G370</f>
        <v>0</v>
      </c>
      <c r="I370" s="125"/>
      <c r="J370" s="126" t="e">
        <f>+H370/$I$520</f>
        <v>#DIV/0!</v>
      </c>
      <c r="K370" s="123"/>
      <c r="L370" s="1"/>
    </row>
    <row r="371" spans="1:12" ht="21.75" thickBot="1" x14ac:dyDescent="0.4">
      <c r="A371" s="21"/>
      <c r="B371" s="56" t="s">
        <v>1156</v>
      </c>
      <c r="C371" s="78" t="s">
        <v>1155</v>
      </c>
      <c r="D371" s="79"/>
      <c r="E371" s="79"/>
      <c r="F371" s="80"/>
      <c r="G371" s="65"/>
      <c r="H371" s="66"/>
      <c r="I371" s="53"/>
      <c r="J371" s="74"/>
      <c r="K371" s="51"/>
      <c r="L371" s="1"/>
    </row>
    <row r="372" spans="1:12" ht="21.75" thickBot="1" x14ac:dyDescent="0.4">
      <c r="A372" s="21"/>
      <c r="B372" s="56" t="s">
        <v>1316</v>
      </c>
      <c r="C372" s="81" t="s">
        <v>1315</v>
      </c>
      <c r="D372" s="79"/>
      <c r="E372" s="79"/>
      <c r="F372" s="50" t="s">
        <v>36</v>
      </c>
      <c r="G372" s="65"/>
      <c r="H372" s="52">
        <f>+D372*G372</f>
        <v>0</v>
      </c>
      <c r="I372" s="169"/>
      <c r="J372" s="171" t="e">
        <f>+H372/$I$520</f>
        <v>#DIV/0!</v>
      </c>
      <c r="K372" s="170"/>
      <c r="L372" s="1"/>
    </row>
    <row r="373" spans="1:12" ht="21.75" thickBot="1" x14ac:dyDescent="0.4">
      <c r="A373" s="21" t="s">
        <v>659</v>
      </c>
      <c r="B373" s="40" t="s">
        <v>502</v>
      </c>
      <c r="C373" s="40" t="s">
        <v>68</v>
      </c>
      <c r="D373" s="60"/>
      <c r="E373" s="60"/>
      <c r="F373" s="42"/>
      <c r="G373" s="43"/>
      <c r="H373" s="43"/>
      <c r="I373" s="44">
        <f>SUM(H376:H427)</f>
        <v>0</v>
      </c>
      <c r="J373" s="45"/>
      <c r="K373" s="46" t="e">
        <f>SUM(J376:J427)</f>
        <v>#DIV/0!</v>
      </c>
      <c r="L373" s="1"/>
    </row>
    <row r="374" spans="1:12" ht="21.75" thickBot="1" x14ac:dyDescent="0.4">
      <c r="A374" s="21" t="s">
        <v>659</v>
      </c>
      <c r="B374" s="102" t="s">
        <v>503</v>
      </c>
      <c r="C374" s="102" t="s">
        <v>69</v>
      </c>
      <c r="D374" s="103"/>
      <c r="E374" s="103"/>
      <c r="F374" s="104"/>
      <c r="G374" s="103"/>
      <c r="H374" s="105"/>
      <c r="I374" s="106"/>
      <c r="J374" s="109"/>
      <c r="K374" s="157"/>
      <c r="L374" s="1"/>
    </row>
    <row r="375" spans="1:12" ht="21" x14ac:dyDescent="0.35">
      <c r="A375" s="21"/>
      <c r="B375" s="70" t="s">
        <v>506</v>
      </c>
      <c r="C375" s="76" t="s">
        <v>70</v>
      </c>
      <c r="D375" s="62"/>
      <c r="E375" s="62"/>
      <c r="F375" s="77"/>
      <c r="G375" s="50"/>
      <c r="H375" s="51"/>
      <c r="I375" s="53"/>
      <c r="J375" s="69"/>
      <c r="K375" s="51"/>
      <c r="L375" s="1"/>
    </row>
    <row r="376" spans="1:12" ht="21" x14ac:dyDescent="0.35">
      <c r="A376" s="21" t="s">
        <v>659</v>
      </c>
      <c r="B376" s="119" t="s">
        <v>1175</v>
      </c>
      <c r="C376" s="120" t="s">
        <v>70</v>
      </c>
      <c r="D376" s="121"/>
      <c r="E376" s="121"/>
      <c r="F376" s="122" t="s">
        <v>117</v>
      </c>
      <c r="G376" s="122"/>
      <c r="H376" s="124">
        <f>+D376*G376</f>
        <v>0</v>
      </c>
      <c r="I376" s="125"/>
      <c r="J376" s="126" t="e">
        <f>+H376/$I$520</f>
        <v>#DIV/0!</v>
      </c>
      <c r="K376" s="123"/>
      <c r="L376" s="1"/>
    </row>
    <row r="377" spans="1:12" ht="21" x14ac:dyDescent="0.35">
      <c r="A377" s="21" t="s">
        <v>659</v>
      </c>
      <c r="B377" s="119" t="s">
        <v>1176</v>
      </c>
      <c r="C377" s="120" t="s">
        <v>1157</v>
      </c>
      <c r="D377" s="121"/>
      <c r="E377" s="121"/>
      <c r="F377" s="122" t="s">
        <v>117</v>
      </c>
      <c r="G377" s="122"/>
      <c r="H377" s="124">
        <f>+D377*G377</f>
        <v>0</v>
      </c>
      <c r="I377" s="125"/>
      <c r="J377" s="126" t="e">
        <f>+H377/$I$520</f>
        <v>#DIV/0!</v>
      </c>
      <c r="K377" s="123"/>
      <c r="L377" s="1"/>
    </row>
    <row r="378" spans="1:12" s="11" customFormat="1" ht="21" x14ac:dyDescent="0.35">
      <c r="A378" s="159" t="s">
        <v>659</v>
      </c>
      <c r="B378" s="70" t="s">
        <v>507</v>
      </c>
      <c r="C378" s="158" t="s">
        <v>1158</v>
      </c>
      <c r="D378" s="147"/>
      <c r="E378" s="147"/>
      <c r="F378" s="71"/>
      <c r="G378" s="71"/>
      <c r="H378" s="72"/>
      <c r="I378" s="73"/>
      <c r="J378" s="74"/>
      <c r="K378" s="72"/>
      <c r="L378" s="10"/>
    </row>
    <row r="379" spans="1:12" ht="21" x14ac:dyDescent="0.35">
      <c r="A379" s="21"/>
      <c r="B379" s="119" t="s">
        <v>1177</v>
      </c>
      <c r="C379" s="120" t="s">
        <v>1158</v>
      </c>
      <c r="D379" s="121"/>
      <c r="E379" s="121"/>
      <c r="F379" s="122" t="s">
        <v>117</v>
      </c>
      <c r="G379" s="122"/>
      <c r="H379" s="124">
        <f>+D379*G379</f>
        <v>0</v>
      </c>
      <c r="I379" s="125"/>
      <c r="J379" s="126" t="e">
        <f>+H379/$I$520</f>
        <v>#DIV/0!</v>
      </c>
      <c r="K379" s="123"/>
      <c r="L379" s="1"/>
    </row>
    <row r="380" spans="1:12" ht="21" x14ac:dyDescent="0.35">
      <c r="A380" s="21" t="s">
        <v>659</v>
      </c>
      <c r="B380" s="119" t="s">
        <v>1178</v>
      </c>
      <c r="C380" s="120" t="s">
        <v>1159</v>
      </c>
      <c r="D380" s="121"/>
      <c r="E380" s="121"/>
      <c r="F380" s="122" t="s">
        <v>117</v>
      </c>
      <c r="G380" s="122"/>
      <c r="H380" s="124">
        <f>+D380*G380</f>
        <v>0</v>
      </c>
      <c r="I380" s="125"/>
      <c r="J380" s="126" t="e">
        <f>+H380/$I$520</f>
        <v>#DIV/0!</v>
      </c>
      <c r="K380" s="123"/>
      <c r="L380" s="1"/>
    </row>
    <row r="381" spans="1:12" s="11" customFormat="1" ht="21" x14ac:dyDescent="0.35">
      <c r="A381" s="159" t="s">
        <v>659</v>
      </c>
      <c r="B381" s="70" t="s">
        <v>508</v>
      </c>
      <c r="C381" s="158" t="s">
        <v>1282</v>
      </c>
      <c r="D381" s="147"/>
      <c r="E381" s="147"/>
      <c r="F381" s="71"/>
      <c r="G381" s="71"/>
      <c r="H381" s="72"/>
      <c r="I381" s="73"/>
      <c r="J381" s="74"/>
      <c r="K381" s="72"/>
      <c r="L381" s="10"/>
    </row>
    <row r="382" spans="1:12" ht="21" x14ac:dyDescent="0.35">
      <c r="A382" s="21"/>
      <c r="B382" s="119" t="s">
        <v>1285</v>
      </c>
      <c r="C382" s="120" t="s">
        <v>1160</v>
      </c>
      <c r="D382" s="121"/>
      <c r="E382" s="121"/>
      <c r="F382" s="122" t="s">
        <v>117</v>
      </c>
      <c r="G382" s="122"/>
      <c r="H382" s="124">
        <f>+D382*G382</f>
        <v>0</v>
      </c>
      <c r="I382" s="125"/>
      <c r="J382" s="126" t="e">
        <f>+H382/$I$520</f>
        <v>#DIV/0!</v>
      </c>
      <c r="K382" s="123"/>
      <c r="L382" s="1"/>
    </row>
    <row r="383" spans="1:12" ht="21" x14ac:dyDescent="0.35">
      <c r="A383" s="21" t="s">
        <v>659</v>
      </c>
      <c r="B383" s="119" t="s">
        <v>1286</v>
      </c>
      <c r="C383" s="120" t="s">
        <v>71</v>
      </c>
      <c r="D383" s="121"/>
      <c r="E383" s="121"/>
      <c r="F383" s="122" t="s">
        <v>117</v>
      </c>
      <c r="G383" s="122"/>
      <c r="H383" s="124">
        <f>+D383*G383</f>
        <v>0</v>
      </c>
      <c r="I383" s="125"/>
      <c r="J383" s="126" t="e">
        <f>+H383/$I$520</f>
        <v>#DIV/0!</v>
      </c>
      <c r="K383" s="123"/>
      <c r="L383" s="1"/>
    </row>
    <row r="384" spans="1:12" ht="21" x14ac:dyDescent="0.35">
      <c r="A384" s="21" t="s">
        <v>659</v>
      </c>
      <c r="B384" s="119" t="s">
        <v>1287</v>
      </c>
      <c r="C384" s="120" t="s">
        <v>1161</v>
      </c>
      <c r="D384" s="121"/>
      <c r="E384" s="121"/>
      <c r="F384" s="122" t="s">
        <v>117</v>
      </c>
      <c r="G384" s="122"/>
      <c r="H384" s="124">
        <f>+D384*G384</f>
        <v>0</v>
      </c>
      <c r="I384" s="125"/>
      <c r="J384" s="126" t="e">
        <f>+H384/$I$520</f>
        <v>#DIV/0!</v>
      </c>
      <c r="K384" s="123"/>
      <c r="L384" s="1"/>
    </row>
    <row r="385" spans="1:12" ht="21" x14ac:dyDescent="0.35">
      <c r="A385" s="21" t="s">
        <v>659</v>
      </c>
      <c r="B385" s="119" t="s">
        <v>1288</v>
      </c>
      <c r="C385" s="120" t="s">
        <v>1162</v>
      </c>
      <c r="D385" s="121"/>
      <c r="E385" s="121"/>
      <c r="F385" s="122" t="s">
        <v>117</v>
      </c>
      <c r="G385" s="122"/>
      <c r="H385" s="124">
        <f>+D385*G385</f>
        <v>0</v>
      </c>
      <c r="I385" s="125"/>
      <c r="J385" s="126" t="e">
        <f>+H385/$I$520</f>
        <v>#DIV/0!</v>
      </c>
      <c r="K385" s="123"/>
      <c r="L385" s="1"/>
    </row>
    <row r="386" spans="1:12" ht="21" x14ac:dyDescent="0.35">
      <c r="A386" s="21" t="s">
        <v>659</v>
      </c>
      <c r="B386" s="119" t="s">
        <v>1289</v>
      </c>
      <c r="C386" s="120" t="s">
        <v>1163</v>
      </c>
      <c r="D386" s="121"/>
      <c r="E386" s="121"/>
      <c r="F386" s="122" t="s">
        <v>117</v>
      </c>
      <c r="G386" s="122"/>
      <c r="H386" s="124">
        <f>+D386*G386</f>
        <v>0</v>
      </c>
      <c r="I386" s="125"/>
      <c r="J386" s="126" t="e">
        <f>+H386/$I$520</f>
        <v>#DIV/0!</v>
      </c>
      <c r="K386" s="123"/>
      <c r="L386" s="1"/>
    </row>
    <row r="387" spans="1:12" ht="21" x14ac:dyDescent="0.35">
      <c r="A387" s="21" t="s">
        <v>659</v>
      </c>
      <c r="B387" s="119" t="s">
        <v>1290</v>
      </c>
      <c r="C387" s="120" t="s">
        <v>1164</v>
      </c>
      <c r="D387" s="121"/>
      <c r="E387" s="121"/>
      <c r="F387" s="122" t="s">
        <v>117</v>
      </c>
      <c r="G387" s="122"/>
      <c r="H387" s="124">
        <f>+D387*G387</f>
        <v>0</v>
      </c>
      <c r="I387" s="125"/>
      <c r="J387" s="126" t="e">
        <f>+H387/$I$520</f>
        <v>#DIV/0!</v>
      </c>
      <c r="K387" s="123"/>
      <c r="L387" s="1"/>
    </row>
    <row r="388" spans="1:12" ht="21" x14ac:dyDescent="0.35">
      <c r="A388" s="21" t="s">
        <v>659</v>
      </c>
      <c r="B388" s="119" t="s">
        <v>510</v>
      </c>
      <c r="C388" s="120" t="s">
        <v>1165</v>
      </c>
      <c r="D388" s="121"/>
      <c r="E388" s="121"/>
      <c r="F388" s="122" t="s">
        <v>117</v>
      </c>
      <c r="G388" s="122"/>
      <c r="H388" s="124">
        <f>+D388*G388</f>
        <v>0</v>
      </c>
      <c r="I388" s="125"/>
      <c r="J388" s="126" t="e">
        <f>+H388/$I$520</f>
        <v>#DIV/0!</v>
      </c>
      <c r="K388" s="123"/>
      <c r="L388" s="1"/>
    </row>
    <row r="389" spans="1:12" s="11" customFormat="1" ht="21" x14ac:dyDescent="0.35">
      <c r="A389" s="159" t="s">
        <v>659</v>
      </c>
      <c r="B389" s="70" t="s">
        <v>511</v>
      </c>
      <c r="C389" s="158" t="s">
        <v>1283</v>
      </c>
      <c r="D389" s="147"/>
      <c r="E389" s="147"/>
      <c r="F389" s="71"/>
      <c r="G389" s="71"/>
      <c r="H389" s="72"/>
      <c r="I389" s="73"/>
      <c r="J389" s="74"/>
      <c r="K389" s="72"/>
      <c r="L389" s="10"/>
    </row>
    <row r="390" spans="1:12" ht="21" x14ac:dyDescent="0.35">
      <c r="A390" s="21"/>
      <c r="B390" s="119" t="s">
        <v>1291</v>
      </c>
      <c r="C390" s="120" t="s">
        <v>72</v>
      </c>
      <c r="D390" s="121"/>
      <c r="E390" s="121"/>
      <c r="F390" s="122" t="s">
        <v>117</v>
      </c>
      <c r="G390" s="122"/>
      <c r="H390" s="124">
        <f>+D390*G390</f>
        <v>0</v>
      </c>
      <c r="I390" s="125"/>
      <c r="J390" s="126" t="e">
        <f>+H390/$I$520</f>
        <v>#DIV/0!</v>
      </c>
      <c r="K390" s="123"/>
      <c r="L390" s="1"/>
    </row>
    <row r="391" spans="1:12" ht="21" x14ac:dyDescent="0.35">
      <c r="A391" s="21" t="s">
        <v>659</v>
      </c>
      <c r="B391" s="119" t="s">
        <v>1292</v>
      </c>
      <c r="C391" s="120" t="s">
        <v>1166</v>
      </c>
      <c r="D391" s="121"/>
      <c r="E391" s="121"/>
      <c r="F391" s="122" t="s">
        <v>117</v>
      </c>
      <c r="G391" s="122"/>
      <c r="H391" s="124">
        <f>+D391*G391</f>
        <v>0</v>
      </c>
      <c r="I391" s="125"/>
      <c r="J391" s="126" t="e">
        <f>+H391/$I$520</f>
        <v>#DIV/0!</v>
      </c>
      <c r="K391" s="123"/>
      <c r="L391" s="1"/>
    </row>
    <row r="392" spans="1:12" ht="21" x14ac:dyDescent="0.35">
      <c r="A392" s="21" t="s">
        <v>659</v>
      </c>
      <c r="B392" s="119" t="s">
        <v>1293</v>
      </c>
      <c r="C392" s="120" t="s">
        <v>1167</v>
      </c>
      <c r="D392" s="121"/>
      <c r="E392" s="121"/>
      <c r="F392" s="122" t="s">
        <v>117</v>
      </c>
      <c r="G392" s="122"/>
      <c r="H392" s="124">
        <f>+D392*G392</f>
        <v>0</v>
      </c>
      <c r="I392" s="125"/>
      <c r="J392" s="126" t="e">
        <f>+H392/$I$520</f>
        <v>#DIV/0!</v>
      </c>
      <c r="K392" s="123"/>
      <c r="L392" s="1"/>
    </row>
    <row r="393" spans="1:12" s="11" customFormat="1" ht="21" x14ac:dyDescent="0.35">
      <c r="A393" s="159" t="s">
        <v>659</v>
      </c>
      <c r="B393" s="70" t="s">
        <v>514</v>
      </c>
      <c r="C393" s="158" t="s">
        <v>1284</v>
      </c>
      <c r="D393" s="147"/>
      <c r="E393" s="147"/>
      <c r="F393" s="71"/>
      <c r="G393" s="71"/>
      <c r="H393" s="72"/>
      <c r="I393" s="73"/>
      <c r="J393" s="74"/>
      <c r="K393" s="72"/>
      <c r="L393" s="10"/>
    </row>
    <row r="394" spans="1:12" ht="21" x14ac:dyDescent="0.35">
      <c r="A394" s="21"/>
      <c r="B394" s="119" t="s">
        <v>1294</v>
      </c>
      <c r="C394" s="120" t="s">
        <v>1168</v>
      </c>
      <c r="D394" s="121"/>
      <c r="E394" s="121"/>
      <c r="F394" s="122" t="s">
        <v>117</v>
      </c>
      <c r="G394" s="122"/>
      <c r="H394" s="124">
        <f>+D394*G394</f>
        <v>0</v>
      </c>
      <c r="I394" s="125"/>
      <c r="J394" s="126" t="e">
        <f>+H394/$I$520</f>
        <v>#DIV/0!</v>
      </c>
      <c r="K394" s="123"/>
      <c r="L394" s="1"/>
    </row>
    <row r="395" spans="1:12" ht="21" x14ac:dyDescent="0.35">
      <c r="A395" s="21" t="s">
        <v>659</v>
      </c>
      <c r="B395" s="119" t="s">
        <v>1295</v>
      </c>
      <c r="C395" s="120" t="s">
        <v>1169</v>
      </c>
      <c r="D395" s="121"/>
      <c r="E395" s="121"/>
      <c r="F395" s="122" t="s">
        <v>117</v>
      </c>
      <c r="G395" s="122"/>
      <c r="H395" s="124">
        <f>+D395*G395</f>
        <v>0</v>
      </c>
      <c r="I395" s="125"/>
      <c r="J395" s="126" t="e">
        <f>+H395/$I$520</f>
        <v>#DIV/0!</v>
      </c>
      <c r="K395" s="123"/>
      <c r="L395" s="1"/>
    </row>
    <row r="396" spans="1:12" ht="21" x14ac:dyDescent="0.35">
      <c r="A396" s="21" t="s">
        <v>659</v>
      </c>
      <c r="B396" s="119" t="s">
        <v>1296</v>
      </c>
      <c r="C396" s="120" t="s">
        <v>1170</v>
      </c>
      <c r="D396" s="121"/>
      <c r="E396" s="121"/>
      <c r="F396" s="122" t="s">
        <v>117</v>
      </c>
      <c r="G396" s="122"/>
      <c r="H396" s="124">
        <f>+D396*G396</f>
        <v>0</v>
      </c>
      <c r="I396" s="125"/>
      <c r="J396" s="126" t="e">
        <f>+H396/$I$520</f>
        <v>#DIV/0!</v>
      </c>
      <c r="K396" s="123"/>
      <c r="L396" s="1"/>
    </row>
    <row r="397" spans="1:12" ht="21" x14ac:dyDescent="0.35">
      <c r="A397" s="21" t="s">
        <v>659</v>
      </c>
      <c r="B397" s="119" t="s">
        <v>515</v>
      </c>
      <c r="C397" s="120" t="s">
        <v>1171</v>
      </c>
      <c r="D397" s="121"/>
      <c r="E397" s="121"/>
      <c r="F397" s="122" t="s">
        <v>54</v>
      </c>
      <c r="G397" s="122"/>
      <c r="H397" s="124">
        <f>+D397*G397</f>
        <v>0</v>
      </c>
      <c r="I397" s="125"/>
      <c r="J397" s="126" t="e">
        <f>+H397/$I$520</f>
        <v>#DIV/0!</v>
      </c>
      <c r="K397" s="123"/>
      <c r="L397" s="1"/>
    </row>
    <row r="398" spans="1:12" ht="21" x14ac:dyDescent="0.35">
      <c r="A398" s="21" t="s">
        <v>659</v>
      </c>
      <c r="B398" s="119" t="s">
        <v>516</v>
      </c>
      <c r="C398" s="120" t="s">
        <v>1172</v>
      </c>
      <c r="D398" s="121"/>
      <c r="E398" s="121"/>
      <c r="F398" s="122" t="s">
        <v>54</v>
      </c>
      <c r="G398" s="122"/>
      <c r="H398" s="124">
        <f>+D398*G398</f>
        <v>0</v>
      </c>
      <c r="I398" s="125"/>
      <c r="J398" s="126" t="e">
        <f>+H398/$I$520</f>
        <v>#DIV/0!</v>
      </c>
      <c r="K398" s="123"/>
      <c r="L398" s="1"/>
    </row>
    <row r="399" spans="1:12" ht="21" x14ac:dyDescent="0.35">
      <c r="A399" s="21" t="s">
        <v>659</v>
      </c>
      <c r="B399" s="119" t="s">
        <v>518</v>
      </c>
      <c r="C399" s="120" t="s">
        <v>73</v>
      </c>
      <c r="D399" s="121"/>
      <c r="E399" s="121"/>
      <c r="F399" s="122" t="s">
        <v>54</v>
      </c>
      <c r="G399" s="122"/>
      <c r="H399" s="124">
        <f>+D399*G399</f>
        <v>0</v>
      </c>
      <c r="I399" s="125"/>
      <c r="J399" s="126" t="e">
        <f>+H399/$I$520</f>
        <v>#DIV/0!</v>
      </c>
      <c r="K399" s="123"/>
      <c r="L399" s="1"/>
    </row>
    <row r="400" spans="1:12" ht="21" x14ac:dyDescent="0.35">
      <c r="A400" s="21" t="s">
        <v>659</v>
      </c>
      <c r="B400" s="119" t="s">
        <v>520</v>
      </c>
      <c r="C400" s="120" t="s">
        <v>1299</v>
      </c>
      <c r="D400" s="121"/>
      <c r="E400" s="121"/>
      <c r="F400" s="122" t="s">
        <v>36</v>
      </c>
      <c r="G400" s="122"/>
      <c r="H400" s="124">
        <f>+D400*G400</f>
        <v>0</v>
      </c>
      <c r="I400" s="125"/>
      <c r="J400" s="126" t="e">
        <f>+H400/$I$520</f>
        <v>#DIV/0!</v>
      </c>
      <c r="K400" s="123"/>
      <c r="L400" s="1"/>
    </row>
    <row r="401" spans="1:12" ht="21" x14ac:dyDescent="0.35">
      <c r="A401" s="21" t="s">
        <v>659</v>
      </c>
      <c r="B401" s="119" t="s">
        <v>521</v>
      </c>
      <c r="C401" s="120" t="s">
        <v>642</v>
      </c>
      <c r="D401" s="121"/>
      <c r="E401" s="121"/>
      <c r="F401" s="122" t="s">
        <v>36</v>
      </c>
      <c r="G401" s="122"/>
      <c r="H401" s="124">
        <f>+D401*G401</f>
        <v>0</v>
      </c>
      <c r="I401" s="125"/>
      <c r="J401" s="126" t="e">
        <f>+H401/$I$520</f>
        <v>#DIV/0!</v>
      </c>
      <c r="K401" s="123"/>
      <c r="L401" s="1"/>
    </row>
    <row r="402" spans="1:12" ht="21" x14ac:dyDescent="0.35">
      <c r="A402" s="21" t="s">
        <v>659</v>
      </c>
      <c r="B402" s="119" t="s">
        <v>1297</v>
      </c>
      <c r="C402" s="120" t="s">
        <v>1173</v>
      </c>
      <c r="D402" s="121"/>
      <c r="E402" s="121"/>
      <c r="F402" s="122" t="s">
        <v>54</v>
      </c>
      <c r="G402" s="122"/>
      <c r="H402" s="124">
        <f>+D402*G402</f>
        <v>0</v>
      </c>
      <c r="I402" s="125"/>
      <c r="J402" s="126" t="e">
        <f>+H402/$I$520</f>
        <v>#DIV/0!</v>
      </c>
      <c r="K402" s="123"/>
      <c r="L402" s="1"/>
    </row>
    <row r="403" spans="1:12" ht="21" x14ac:dyDescent="0.35">
      <c r="A403" s="21" t="s">
        <v>659</v>
      </c>
      <c r="B403" s="119" t="s">
        <v>1298</v>
      </c>
      <c r="C403" s="120" t="s">
        <v>1174</v>
      </c>
      <c r="D403" s="121"/>
      <c r="E403" s="121"/>
      <c r="F403" s="122" t="s">
        <v>117</v>
      </c>
      <c r="G403" s="122"/>
      <c r="H403" s="124">
        <f>+D403*G403</f>
        <v>0</v>
      </c>
      <c r="I403" s="125"/>
      <c r="J403" s="126" t="e">
        <f>+H403/$I$520</f>
        <v>#DIV/0!</v>
      </c>
      <c r="K403" s="123"/>
      <c r="L403" s="1"/>
    </row>
    <row r="404" spans="1:12" ht="21" x14ac:dyDescent="0.35">
      <c r="A404" s="21"/>
      <c r="B404" s="119" t="s">
        <v>1314</v>
      </c>
      <c r="C404" s="120" t="s">
        <v>1313</v>
      </c>
      <c r="D404" s="121"/>
      <c r="E404" s="121"/>
      <c r="F404" s="122" t="s">
        <v>36</v>
      </c>
      <c r="G404" s="122"/>
      <c r="H404" s="124">
        <f>+D404*G404</f>
        <v>0</v>
      </c>
      <c r="I404" s="125"/>
      <c r="J404" s="126" t="e">
        <f>+H404/$I$520</f>
        <v>#DIV/0!</v>
      </c>
      <c r="K404" s="123"/>
      <c r="L404" s="1"/>
    </row>
    <row r="405" spans="1:12" ht="21.75" thickBot="1" x14ac:dyDescent="0.4">
      <c r="A405" s="21" t="s">
        <v>659</v>
      </c>
      <c r="B405" s="102" t="s">
        <v>504</v>
      </c>
      <c r="C405" s="102" t="s">
        <v>74</v>
      </c>
      <c r="D405" s="103"/>
      <c r="E405" s="103"/>
      <c r="F405" s="104"/>
      <c r="G405" s="103"/>
      <c r="H405" s="105"/>
      <c r="I405" s="106"/>
      <c r="J405" s="109"/>
      <c r="K405" s="157"/>
      <c r="L405" s="1"/>
    </row>
    <row r="406" spans="1:12" ht="21" x14ac:dyDescent="0.35">
      <c r="A406" s="21" t="s">
        <v>659</v>
      </c>
      <c r="B406" s="119" t="s">
        <v>526</v>
      </c>
      <c r="C406" s="120" t="s">
        <v>75</v>
      </c>
      <c r="D406" s="121"/>
      <c r="E406" s="121"/>
      <c r="F406" s="122" t="s">
        <v>36</v>
      </c>
      <c r="G406" s="122"/>
      <c r="H406" s="124">
        <f>+D406*G406</f>
        <v>0</v>
      </c>
      <c r="I406" s="125"/>
      <c r="J406" s="126" t="e">
        <f>+H406/$I$520</f>
        <v>#DIV/0!</v>
      </c>
      <c r="K406" s="123"/>
      <c r="L406" s="1"/>
    </row>
    <row r="407" spans="1:12" ht="21" x14ac:dyDescent="0.35">
      <c r="A407" s="21"/>
      <c r="B407" s="119" t="s">
        <v>528</v>
      </c>
      <c r="C407" s="120" t="s">
        <v>1312</v>
      </c>
      <c r="D407" s="121"/>
      <c r="E407" s="121"/>
      <c r="F407" s="122" t="s">
        <v>36</v>
      </c>
      <c r="G407" s="122"/>
      <c r="H407" s="124">
        <f>+D407*G407</f>
        <v>0</v>
      </c>
      <c r="I407" s="125"/>
      <c r="J407" s="126" t="e">
        <f>+H407/$I$520</f>
        <v>#DIV/0!</v>
      </c>
      <c r="K407" s="123"/>
      <c r="L407" s="1"/>
    </row>
    <row r="408" spans="1:12" ht="21.75" thickBot="1" x14ac:dyDescent="0.4">
      <c r="A408" s="21" t="s">
        <v>659</v>
      </c>
      <c r="B408" s="102" t="s">
        <v>529</v>
      </c>
      <c r="C408" s="102" t="s">
        <v>76</v>
      </c>
      <c r="D408" s="103"/>
      <c r="E408" s="103"/>
      <c r="F408" s="104"/>
      <c r="G408" s="103"/>
      <c r="H408" s="105"/>
      <c r="I408" s="106"/>
      <c r="J408" s="109"/>
      <c r="K408" s="157"/>
      <c r="L408" s="1"/>
    </row>
    <row r="409" spans="1:12" ht="21" x14ac:dyDescent="0.35">
      <c r="A409" s="21" t="s">
        <v>659</v>
      </c>
      <c r="B409" s="176" t="s">
        <v>530</v>
      </c>
      <c r="C409" s="120" t="s">
        <v>1179</v>
      </c>
      <c r="D409" s="121"/>
      <c r="E409" s="121"/>
      <c r="F409" s="122" t="s">
        <v>117</v>
      </c>
      <c r="G409" s="122"/>
      <c r="H409" s="124">
        <f t="shared" ref="H409:J424" si="34">+D409*G409</f>
        <v>0</v>
      </c>
      <c r="I409" s="125"/>
      <c r="J409" s="126" t="e">
        <f t="shared" si="34"/>
        <v>#VALUE!</v>
      </c>
      <c r="K409" s="123"/>
      <c r="L409" s="1"/>
    </row>
    <row r="410" spans="1:12" ht="21" x14ac:dyDescent="0.35">
      <c r="A410" s="21" t="s">
        <v>659</v>
      </c>
      <c r="B410" s="119" t="s">
        <v>531</v>
      </c>
      <c r="C410" s="120" t="s">
        <v>1180</v>
      </c>
      <c r="D410" s="121"/>
      <c r="E410" s="121"/>
      <c r="F410" s="122" t="s">
        <v>117</v>
      </c>
      <c r="G410" s="122"/>
      <c r="H410" s="124">
        <f t="shared" si="34"/>
        <v>0</v>
      </c>
      <c r="I410" s="125"/>
      <c r="J410" s="126" t="e">
        <f t="shared" si="34"/>
        <v>#VALUE!</v>
      </c>
      <c r="K410" s="123"/>
      <c r="L410" s="1"/>
    </row>
    <row r="411" spans="1:12" ht="21" x14ac:dyDescent="0.35">
      <c r="A411" s="21" t="s">
        <v>659</v>
      </c>
      <c r="B411" s="119" t="s">
        <v>533</v>
      </c>
      <c r="C411" s="120" t="s">
        <v>77</v>
      </c>
      <c r="D411" s="121"/>
      <c r="E411" s="121"/>
      <c r="F411" s="122" t="s">
        <v>117</v>
      </c>
      <c r="G411" s="122"/>
      <c r="H411" s="124">
        <f t="shared" si="34"/>
        <v>0</v>
      </c>
      <c r="I411" s="125"/>
      <c r="J411" s="126" t="e">
        <f t="shared" si="34"/>
        <v>#VALUE!</v>
      </c>
      <c r="K411" s="123"/>
      <c r="L411" s="1"/>
    </row>
    <row r="412" spans="1:12" ht="21" x14ac:dyDescent="0.35">
      <c r="A412" s="21" t="s">
        <v>659</v>
      </c>
      <c r="B412" s="119" t="s">
        <v>535</v>
      </c>
      <c r="C412" s="120" t="s">
        <v>78</v>
      </c>
      <c r="D412" s="121"/>
      <c r="E412" s="121"/>
      <c r="F412" s="122" t="s">
        <v>117</v>
      </c>
      <c r="G412" s="122"/>
      <c r="H412" s="124">
        <f t="shared" si="34"/>
        <v>0</v>
      </c>
      <c r="I412" s="125"/>
      <c r="J412" s="126" t="e">
        <f t="shared" si="34"/>
        <v>#VALUE!</v>
      </c>
      <c r="K412" s="123"/>
      <c r="L412" s="1"/>
    </row>
    <row r="413" spans="1:12" ht="21" x14ac:dyDescent="0.35">
      <c r="A413" s="21" t="s">
        <v>659</v>
      </c>
      <c r="B413" s="119" t="s">
        <v>536</v>
      </c>
      <c r="C413" s="120" t="s">
        <v>79</v>
      </c>
      <c r="D413" s="121"/>
      <c r="E413" s="121"/>
      <c r="F413" s="122" t="s">
        <v>117</v>
      </c>
      <c r="G413" s="122"/>
      <c r="H413" s="124">
        <f t="shared" si="34"/>
        <v>0</v>
      </c>
      <c r="I413" s="125"/>
      <c r="J413" s="126" t="e">
        <f t="shared" si="34"/>
        <v>#VALUE!</v>
      </c>
      <c r="K413" s="123"/>
      <c r="L413" s="1"/>
    </row>
    <row r="414" spans="1:12" ht="21" x14ac:dyDescent="0.35">
      <c r="A414" s="21" t="s">
        <v>659</v>
      </c>
      <c r="B414" s="119" t="s">
        <v>537</v>
      </c>
      <c r="C414" s="120" t="s">
        <v>80</v>
      </c>
      <c r="D414" s="121"/>
      <c r="E414" s="121"/>
      <c r="F414" s="122" t="s">
        <v>117</v>
      </c>
      <c r="G414" s="122"/>
      <c r="H414" s="124">
        <f t="shared" si="34"/>
        <v>0</v>
      </c>
      <c r="I414" s="125"/>
      <c r="J414" s="126" t="e">
        <f t="shared" si="34"/>
        <v>#VALUE!</v>
      </c>
      <c r="K414" s="123"/>
      <c r="L414" s="1"/>
    </row>
    <row r="415" spans="1:12" s="11" customFormat="1" ht="21" x14ac:dyDescent="0.35">
      <c r="A415" s="159"/>
      <c r="B415" s="70" t="s">
        <v>538</v>
      </c>
      <c r="C415" s="158" t="s">
        <v>1192</v>
      </c>
      <c r="D415" s="147"/>
      <c r="E415" s="147"/>
      <c r="F415" s="50"/>
      <c r="G415" s="71"/>
      <c r="H415" s="72"/>
      <c r="I415" s="73"/>
      <c r="J415" s="74"/>
      <c r="K415" s="72"/>
      <c r="L415" s="10"/>
    </row>
    <row r="416" spans="1:12" ht="21" x14ac:dyDescent="0.35">
      <c r="A416" s="21" t="s">
        <v>659</v>
      </c>
      <c r="B416" s="119" t="s">
        <v>1193</v>
      </c>
      <c r="C416" s="120" t="s">
        <v>1181</v>
      </c>
      <c r="D416" s="121"/>
      <c r="E416" s="121"/>
      <c r="F416" s="122" t="s">
        <v>117</v>
      </c>
      <c r="G416" s="122"/>
      <c r="H416" s="124">
        <f t="shared" ref="H416:H427" si="35">+D416*G416</f>
        <v>0</v>
      </c>
      <c r="I416" s="125"/>
      <c r="J416" s="126" t="e">
        <f t="shared" si="34"/>
        <v>#VALUE!</v>
      </c>
      <c r="K416" s="123"/>
      <c r="L416" s="1"/>
    </row>
    <row r="417" spans="1:12" ht="21" x14ac:dyDescent="0.35">
      <c r="A417" s="21" t="s">
        <v>659</v>
      </c>
      <c r="B417" s="119" t="s">
        <v>1194</v>
      </c>
      <c r="C417" s="120" t="s">
        <v>1182</v>
      </c>
      <c r="D417" s="121"/>
      <c r="E417" s="121"/>
      <c r="F417" s="122" t="s">
        <v>117</v>
      </c>
      <c r="G417" s="122"/>
      <c r="H417" s="124">
        <f t="shared" si="35"/>
        <v>0</v>
      </c>
      <c r="I417" s="125"/>
      <c r="J417" s="126" t="e">
        <f t="shared" si="34"/>
        <v>#VALUE!</v>
      </c>
      <c r="K417" s="123"/>
      <c r="L417" s="1"/>
    </row>
    <row r="418" spans="1:12" ht="21" x14ac:dyDescent="0.35">
      <c r="A418" s="21" t="s">
        <v>659</v>
      </c>
      <c r="B418" s="119" t="s">
        <v>1195</v>
      </c>
      <c r="C418" s="120" t="s">
        <v>1183</v>
      </c>
      <c r="D418" s="121"/>
      <c r="E418" s="121"/>
      <c r="F418" s="122" t="s">
        <v>117</v>
      </c>
      <c r="G418" s="122"/>
      <c r="H418" s="124">
        <f t="shared" si="35"/>
        <v>0</v>
      </c>
      <c r="I418" s="125"/>
      <c r="J418" s="126" t="e">
        <f t="shared" si="34"/>
        <v>#VALUE!</v>
      </c>
      <c r="K418" s="123"/>
      <c r="L418" s="1"/>
    </row>
    <row r="419" spans="1:12" ht="21" x14ac:dyDescent="0.35">
      <c r="A419" s="21" t="s">
        <v>659</v>
      </c>
      <c r="B419" s="119" t="s">
        <v>1196</v>
      </c>
      <c r="C419" s="120" t="s">
        <v>1184</v>
      </c>
      <c r="D419" s="121"/>
      <c r="E419" s="121"/>
      <c r="F419" s="122" t="s">
        <v>117</v>
      </c>
      <c r="G419" s="122"/>
      <c r="H419" s="124">
        <f t="shared" si="35"/>
        <v>0</v>
      </c>
      <c r="I419" s="125"/>
      <c r="J419" s="126" t="e">
        <f t="shared" si="34"/>
        <v>#VALUE!</v>
      </c>
      <c r="K419" s="123"/>
      <c r="L419" s="1"/>
    </row>
    <row r="420" spans="1:12" ht="21" x14ac:dyDescent="0.35">
      <c r="A420" s="21" t="s">
        <v>659</v>
      </c>
      <c r="B420" s="119" t="s">
        <v>1197</v>
      </c>
      <c r="C420" s="120" t="s">
        <v>1185</v>
      </c>
      <c r="D420" s="121"/>
      <c r="E420" s="121"/>
      <c r="F420" s="122" t="s">
        <v>117</v>
      </c>
      <c r="G420" s="122"/>
      <c r="H420" s="124">
        <f t="shared" si="35"/>
        <v>0</v>
      </c>
      <c r="I420" s="125"/>
      <c r="J420" s="126" t="e">
        <f t="shared" si="34"/>
        <v>#VALUE!</v>
      </c>
      <c r="K420" s="123"/>
      <c r="L420" s="1"/>
    </row>
    <row r="421" spans="1:12" ht="21" x14ac:dyDescent="0.35">
      <c r="A421" s="21" t="s">
        <v>659</v>
      </c>
      <c r="B421" s="119" t="s">
        <v>1198</v>
      </c>
      <c r="C421" s="120" t="s">
        <v>1186</v>
      </c>
      <c r="D421" s="121"/>
      <c r="E421" s="121"/>
      <c r="F421" s="122" t="s">
        <v>117</v>
      </c>
      <c r="G421" s="122"/>
      <c r="H421" s="124">
        <f t="shared" si="35"/>
        <v>0</v>
      </c>
      <c r="I421" s="125"/>
      <c r="J421" s="126" t="e">
        <f t="shared" si="34"/>
        <v>#VALUE!</v>
      </c>
      <c r="K421" s="123"/>
      <c r="L421" s="1"/>
    </row>
    <row r="422" spans="1:12" ht="21" x14ac:dyDescent="0.35">
      <c r="A422" s="21" t="s">
        <v>659</v>
      </c>
      <c r="B422" s="119" t="s">
        <v>1199</v>
      </c>
      <c r="C422" s="120" t="s">
        <v>1187</v>
      </c>
      <c r="D422" s="121"/>
      <c r="E422" s="121"/>
      <c r="F422" s="122" t="s">
        <v>117</v>
      </c>
      <c r="G422" s="122"/>
      <c r="H422" s="124">
        <f t="shared" si="35"/>
        <v>0</v>
      </c>
      <c r="I422" s="125"/>
      <c r="J422" s="126" t="e">
        <f t="shared" si="34"/>
        <v>#VALUE!</v>
      </c>
      <c r="K422" s="123"/>
      <c r="L422" s="1"/>
    </row>
    <row r="423" spans="1:12" ht="21" x14ac:dyDescent="0.35">
      <c r="A423" s="21" t="s">
        <v>659</v>
      </c>
      <c r="B423" s="119" t="s">
        <v>1200</v>
      </c>
      <c r="C423" s="120" t="s">
        <v>1188</v>
      </c>
      <c r="D423" s="121"/>
      <c r="E423" s="121"/>
      <c r="F423" s="122" t="s">
        <v>117</v>
      </c>
      <c r="G423" s="122"/>
      <c r="H423" s="124">
        <f t="shared" si="35"/>
        <v>0</v>
      </c>
      <c r="I423" s="125"/>
      <c r="J423" s="126" t="e">
        <f t="shared" si="34"/>
        <v>#VALUE!</v>
      </c>
      <c r="K423" s="123"/>
      <c r="L423" s="1"/>
    </row>
    <row r="424" spans="1:12" ht="21" x14ac:dyDescent="0.35">
      <c r="A424" s="21" t="s">
        <v>659</v>
      </c>
      <c r="B424" s="119" t="s">
        <v>1201</v>
      </c>
      <c r="C424" s="120" t="s">
        <v>1189</v>
      </c>
      <c r="D424" s="121"/>
      <c r="E424" s="121"/>
      <c r="F424" s="122" t="s">
        <v>117</v>
      </c>
      <c r="G424" s="122"/>
      <c r="H424" s="124">
        <f t="shared" si="35"/>
        <v>0</v>
      </c>
      <c r="I424" s="125"/>
      <c r="J424" s="126" t="e">
        <f t="shared" si="34"/>
        <v>#VALUE!</v>
      </c>
      <c r="K424" s="123"/>
      <c r="L424" s="1"/>
    </row>
    <row r="425" spans="1:12" ht="21" x14ac:dyDescent="0.35">
      <c r="A425" s="21" t="s">
        <v>659</v>
      </c>
      <c r="B425" s="119" t="s">
        <v>539</v>
      </c>
      <c r="C425" s="120" t="s">
        <v>81</v>
      </c>
      <c r="D425" s="121"/>
      <c r="E425" s="121"/>
      <c r="F425" s="122" t="s">
        <v>117</v>
      </c>
      <c r="G425" s="122"/>
      <c r="H425" s="124">
        <f t="shared" si="35"/>
        <v>0</v>
      </c>
      <c r="I425" s="125"/>
      <c r="J425" s="126" t="e">
        <f t="shared" ref="J425:J427" si="36">+F425*I425</f>
        <v>#VALUE!</v>
      </c>
      <c r="K425" s="123"/>
      <c r="L425" s="1"/>
    </row>
    <row r="426" spans="1:12" ht="21" x14ac:dyDescent="0.35">
      <c r="A426" s="21" t="s">
        <v>659</v>
      </c>
      <c r="B426" s="119" t="s">
        <v>540</v>
      </c>
      <c r="C426" s="120" t="s">
        <v>1190</v>
      </c>
      <c r="D426" s="121"/>
      <c r="E426" s="121"/>
      <c r="F426" s="122" t="s">
        <v>117</v>
      </c>
      <c r="G426" s="122"/>
      <c r="H426" s="124">
        <f t="shared" si="35"/>
        <v>0</v>
      </c>
      <c r="I426" s="125"/>
      <c r="J426" s="126" t="e">
        <f t="shared" si="36"/>
        <v>#VALUE!</v>
      </c>
      <c r="K426" s="123"/>
      <c r="L426" s="1"/>
    </row>
    <row r="427" spans="1:12" ht="21.75" thickBot="1" x14ac:dyDescent="0.4">
      <c r="A427" s="21" t="s">
        <v>659</v>
      </c>
      <c r="B427" s="119" t="s">
        <v>541</v>
      </c>
      <c r="C427" s="120" t="s">
        <v>1191</v>
      </c>
      <c r="D427" s="121"/>
      <c r="E427" s="121"/>
      <c r="F427" s="122" t="s">
        <v>117</v>
      </c>
      <c r="G427" s="122"/>
      <c r="H427" s="124">
        <f t="shared" si="35"/>
        <v>0</v>
      </c>
      <c r="I427" s="125"/>
      <c r="J427" s="126" t="e">
        <f t="shared" si="36"/>
        <v>#VALUE!</v>
      </c>
      <c r="K427" s="123"/>
      <c r="L427" s="1"/>
    </row>
    <row r="428" spans="1:12" ht="21.75" thickBot="1" x14ac:dyDescent="0.4">
      <c r="A428" s="21" t="s">
        <v>659</v>
      </c>
      <c r="B428" s="40" t="s">
        <v>498</v>
      </c>
      <c r="C428" s="40" t="s">
        <v>82</v>
      </c>
      <c r="D428" s="60"/>
      <c r="E428" s="60"/>
      <c r="F428" s="42"/>
      <c r="G428" s="43"/>
      <c r="H428" s="43"/>
      <c r="I428" s="44">
        <f>SUM(H429:H429)</f>
        <v>0</v>
      </c>
      <c r="J428" s="45"/>
      <c r="K428" s="46" t="e">
        <f>SUM(J429:J429)</f>
        <v>#DIV/0!</v>
      </c>
      <c r="L428" s="1"/>
    </row>
    <row r="429" spans="1:12" ht="21.75" thickBot="1" x14ac:dyDescent="0.4">
      <c r="A429" s="21" t="s">
        <v>659</v>
      </c>
      <c r="B429" s="47" t="s">
        <v>499</v>
      </c>
      <c r="C429" s="75" t="s">
        <v>1202</v>
      </c>
      <c r="D429" s="75"/>
      <c r="E429" s="75"/>
      <c r="F429" s="50" t="s">
        <v>36</v>
      </c>
      <c r="G429" s="50"/>
      <c r="H429" s="52">
        <f>+D429*G429</f>
        <v>0</v>
      </c>
      <c r="I429" s="53"/>
      <c r="J429" s="54" t="e">
        <f>+H429/$I$520</f>
        <v>#DIV/0!</v>
      </c>
      <c r="K429" s="51"/>
      <c r="L429" s="1"/>
    </row>
    <row r="430" spans="1:12" ht="21.75" thickBot="1" x14ac:dyDescent="0.4">
      <c r="A430" s="21" t="s">
        <v>659</v>
      </c>
      <c r="B430" s="40" t="s">
        <v>481</v>
      </c>
      <c r="C430" s="40" t="s">
        <v>83</v>
      </c>
      <c r="D430" s="60"/>
      <c r="E430" s="60"/>
      <c r="F430" s="42"/>
      <c r="G430" s="43"/>
      <c r="H430" s="43"/>
      <c r="I430" s="44">
        <f>SUM(H432:H448)</f>
        <v>0</v>
      </c>
      <c r="J430" s="45"/>
      <c r="K430" s="46" t="e">
        <f>SUM(J432:J448)</f>
        <v>#DIV/0!</v>
      </c>
      <c r="L430" s="1"/>
    </row>
    <row r="431" spans="1:12" ht="21" x14ac:dyDescent="0.35">
      <c r="A431" s="21"/>
      <c r="B431" s="70" t="s">
        <v>482</v>
      </c>
      <c r="C431" s="76" t="s">
        <v>1218</v>
      </c>
      <c r="D431" s="75"/>
      <c r="E431" s="75"/>
      <c r="F431" s="50"/>
      <c r="G431" s="50"/>
      <c r="H431" s="52"/>
      <c r="I431" s="53"/>
      <c r="J431" s="54"/>
      <c r="K431" s="51"/>
      <c r="L431" s="1"/>
    </row>
    <row r="432" spans="1:12" ht="21" x14ac:dyDescent="0.35">
      <c r="A432" s="21" t="s">
        <v>659</v>
      </c>
      <c r="B432" s="119" t="s">
        <v>1219</v>
      </c>
      <c r="C432" s="120" t="s">
        <v>1203</v>
      </c>
      <c r="D432" s="121"/>
      <c r="E432" s="121"/>
      <c r="F432" s="122" t="s">
        <v>17</v>
      </c>
      <c r="G432" s="122"/>
      <c r="H432" s="124">
        <f>+D432*G432</f>
        <v>0</v>
      </c>
      <c r="I432" s="125"/>
      <c r="J432" s="126" t="e">
        <f>+H432/$I$520</f>
        <v>#DIV/0!</v>
      </c>
      <c r="K432" s="123"/>
      <c r="L432" s="1"/>
    </row>
    <row r="433" spans="1:12" ht="21" x14ac:dyDescent="0.35">
      <c r="A433" s="21" t="s">
        <v>659</v>
      </c>
      <c r="B433" s="119" t="s">
        <v>1220</v>
      </c>
      <c r="C433" s="120" t="s">
        <v>1204</v>
      </c>
      <c r="D433" s="121"/>
      <c r="E433" s="121"/>
      <c r="F433" s="122" t="s">
        <v>17</v>
      </c>
      <c r="G433" s="122"/>
      <c r="H433" s="124">
        <f>+D433*G433</f>
        <v>0</v>
      </c>
      <c r="I433" s="125"/>
      <c r="J433" s="126" t="e">
        <f>+H433/$I$520</f>
        <v>#DIV/0!</v>
      </c>
      <c r="K433" s="123"/>
      <c r="L433" s="1"/>
    </row>
    <row r="434" spans="1:12" ht="21" x14ac:dyDescent="0.35">
      <c r="A434" s="21" t="s">
        <v>659</v>
      </c>
      <c r="B434" s="119" t="s">
        <v>483</v>
      </c>
      <c r="C434" s="120" t="s">
        <v>1205</v>
      </c>
      <c r="D434" s="121"/>
      <c r="E434" s="121"/>
      <c r="F434" s="122" t="s">
        <v>117</v>
      </c>
      <c r="G434" s="122"/>
      <c r="H434" s="124">
        <f>+D434*G434</f>
        <v>0</v>
      </c>
      <c r="I434" s="125"/>
      <c r="J434" s="126" t="e">
        <f>+H434/$I$520</f>
        <v>#DIV/0!</v>
      </c>
      <c r="K434" s="123"/>
      <c r="L434" s="1"/>
    </row>
    <row r="435" spans="1:12" ht="21" x14ac:dyDescent="0.35">
      <c r="A435" s="21"/>
      <c r="B435" s="70" t="s">
        <v>485</v>
      </c>
      <c r="C435" s="76" t="s">
        <v>84</v>
      </c>
      <c r="D435" s="75"/>
      <c r="E435" s="75"/>
      <c r="F435" s="50"/>
      <c r="G435" s="50"/>
      <c r="H435" s="52"/>
      <c r="I435" s="53"/>
      <c r="J435" s="54"/>
      <c r="K435" s="51"/>
      <c r="L435" s="1"/>
    </row>
    <row r="436" spans="1:12" ht="21" x14ac:dyDescent="0.35">
      <c r="A436" s="21" t="s">
        <v>659</v>
      </c>
      <c r="B436" s="119" t="s">
        <v>1221</v>
      </c>
      <c r="C436" s="120" t="s">
        <v>1206</v>
      </c>
      <c r="D436" s="121"/>
      <c r="E436" s="121"/>
      <c r="F436" s="122" t="s">
        <v>117</v>
      </c>
      <c r="G436" s="122"/>
      <c r="H436" s="124"/>
      <c r="I436" s="125"/>
      <c r="J436" s="126"/>
      <c r="K436" s="123"/>
      <c r="L436" s="1"/>
    </row>
    <row r="437" spans="1:12" ht="21" x14ac:dyDescent="0.35">
      <c r="A437" s="21" t="s">
        <v>659</v>
      </c>
      <c r="B437" s="119" t="s">
        <v>1222</v>
      </c>
      <c r="C437" s="120" t="s">
        <v>1207</v>
      </c>
      <c r="D437" s="121"/>
      <c r="E437" s="121"/>
      <c r="F437" s="122" t="s">
        <v>117</v>
      </c>
      <c r="G437" s="122"/>
      <c r="H437" s="124">
        <f>+D437*G437</f>
        <v>0</v>
      </c>
      <c r="I437" s="125"/>
      <c r="J437" s="126" t="e">
        <f>+H437/$I$520</f>
        <v>#DIV/0!</v>
      </c>
      <c r="K437" s="123"/>
      <c r="L437" s="1"/>
    </row>
    <row r="438" spans="1:12" ht="21" x14ac:dyDescent="0.35">
      <c r="A438" s="21" t="s">
        <v>659</v>
      </c>
      <c r="B438" s="119" t="s">
        <v>488</v>
      </c>
      <c r="C438" s="120" t="s">
        <v>1208</v>
      </c>
      <c r="D438" s="121"/>
      <c r="E438" s="121"/>
      <c r="F438" s="122" t="s">
        <v>36</v>
      </c>
      <c r="G438" s="122"/>
      <c r="H438" s="124">
        <f>+D438*G438</f>
        <v>0</v>
      </c>
      <c r="I438" s="125"/>
      <c r="J438" s="126" t="e">
        <f>+H438/$I$520</f>
        <v>#DIV/0!</v>
      </c>
      <c r="K438" s="123"/>
      <c r="L438" s="1"/>
    </row>
    <row r="439" spans="1:12" ht="21" x14ac:dyDescent="0.35">
      <c r="A439" s="21" t="s">
        <v>659</v>
      </c>
      <c r="B439" s="119" t="s">
        <v>489</v>
      </c>
      <c r="C439" s="120" t="s">
        <v>1209</v>
      </c>
      <c r="D439" s="121"/>
      <c r="E439" s="121"/>
      <c r="F439" s="122" t="s">
        <v>36</v>
      </c>
      <c r="G439" s="122"/>
      <c r="H439" s="124"/>
      <c r="I439" s="125"/>
      <c r="J439" s="126"/>
      <c r="K439" s="123"/>
      <c r="L439" s="1"/>
    </row>
    <row r="440" spans="1:12" ht="21" x14ac:dyDescent="0.35">
      <c r="A440" s="21" t="s">
        <v>659</v>
      </c>
      <c r="B440" s="119" t="s">
        <v>490</v>
      </c>
      <c r="C440" s="120" t="s">
        <v>1210</v>
      </c>
      <c r="D440" s="121"/>
      <c r="E440" s="121"/>
      <c r="F440" s="122" t="s">
        <v>117</v>
      </c>
      <c r="G440" s="122"/>
      <c r="H440" s="124">
        <f>+D440*G440</f>
        <v>0</v>
      </c>
      <c r="I440" s="125"/>
      <c r="J440" s="126" t="e">
        <f>+H440/$I$520</f>
        <v>#DIV/0!</v>
      </c>
      <c r="K440" s="123"/>
      <c r="L440" s="1"/>
    </row>
    <row r="441" spans="1:12" ht="21" x14ac:dyDescent="0.35">
      <c r="A441" s="21" t="s">
        <v>659</v>
      </c>
      <c r="B441" s="119" t="s">
        <v>491</v>
      </c>
      <c r="C441" s="120" t="s">
        <v>1211</v>
      </c>
      <c r="D441" s="121"/>
      <c r="E441" s="121"/>
      <c r="F441" s="122" t="s">
        <v>117</v>
      </c>
      <c r="G441" s="122"/>
      <c r="H441" s="124">
        <f>+D441*G441</f>
        <v>0</v>
      </c>
      <c r="I441" s="125"/>
      <c r="J441" s="126" t="e">
        <f>+H441/$I$520</f>
        <v>#DIV/0!</v>
      </c>
      <c r="K441" s="123"/>
      <c r="L441" s="1"/>
    </row>
    <row r="442" spans="1:12" ht="21" x14ac:dyDescent="0.35">
      <c r="A442" s="21"/>
      <c r="B442" s="70" t="s">
        <v>492</v>
      </c>
      <c r="C442" s="76" t="s">
        <v>1225</v>
      </c>
      <c r="D442" s="75"/>
      <c r="E442" s="75"/>
      <c r="F442" s="50"/>
      <c r="G442" s="50"/>
      <c r="H442" s="52"/>
      <c r="I442" s="53"/>
      <c r="J442" s="54"/>
      <c r="K442" s="51"/>
      <c r="L442" s="1"/>
    </row>
    <row r="443" spans="1:12" ht="21" x14ac:dyDescent="0.35">
      <c r="A443" s="21" t="s">
        <v>659</v>
      </c>
      <c r="B443" s="119" t="s">
        <v>1223</v>
      </c>
      <c r="C443" s="120" t="s">
        <v>1212</v>
      </c>
      <c r="D443" s="121"/>
      <c r="E443" s="121"/>
      <c r="F443" s="122" t="s">
        <v>117</v>
      </c>
      <c r="G443" s="122"/>
      <c r="H443" s="124">
        <f>+D443*G443</f>
        <v>0</v>
      </c>
      <c r="I443" s="125"/>
      <c r="J443" s="126" t="e">
        <f>+H443/$I$520</f>
        <v>#DIV/0!</v>
      </c>
      <c r="K443" s="123"/>
      <c r="L443" s="1"/>
    </row>
    <row r="444" spans="1:12" ht="21" x14ac:dyDescent="0.35">
      <c r="A444" s="21" t="s">
        <v>659</v>
      </c>
      <c r="B444" s="119" t="s">
        <v>1224</v>
      </c>
      <c r="C444" s="120" t="s">
        <v>1213</v>
      </c>
      <c r="D444" s="121"/>
      <c r="E444" s="121"/>
      <c r="F444" s="122" t="s">
        <v>117</v>
      </c>
      <c r="G444" s="122"/>
      <c r="H444" s="124">
        <f>+D444*G444</f>
        <v>0</v>
      </c>
      <c r="I444" s="125"/>
      <c r="J444" s="126" t="e">
        <f>+H444/$I$520</f>
        <v>#DIV/0!</v>
      </c>
      <c r="K444" s="123"/>
      <c r="L444" s="1"/>
    </row>
    <row r="445" spans="1:12" ht="21" x14ac:dyDescent="0.35">
      <c r="A445" s="21" t="s">
        <v>659</v>
      </c>
      <c r="B445" s="119" t="s">
        <v>493</v>
      </c>
      <c r="C445" s="120" t="s">
        <v>1214</v>
      </c>
      <c r="D445" s="121"/>
      <c r="E445" s="121"/>
      <c r="F445" s="122" t="s">
        <v>117</v>
      </c>
      <c r="G445" s="122"/>
      <c r="H445" s="124">
        <f>+D445*G445</f>
        <v>0</v>
      </c>
      <c r="I445" s="125"/>
      <c r="J445" s="126" t="e">
        <f>+H445/$I$520</f>
        <v>#DIV/0!</v>
      </c>
      <c r="K445" s="123"/>
      <c r="L445" s="1"/>
    </row>
    <row r="446" spans="1:12" ht="21" x14ac:dyDescent="0.35">
      <c r="A446" s="21" t="s">
        <v>659</v>
      </c>
      <c r="B446" s="119" t="s">
        <v>494</v>
      </c>
      <c r="C446" s="120" t="s">
        <v>1215</v>
      </c>
      <c r="D446" s="121"/>
      <c r="E446" s="121"/>
      <c r="F446" s="122" t="s">
        <v>117</v>
      </c>
      <c r="G446" s="122"/>
      <c r="H446" s="124">
        <f>+D446*G446</f>
        <v>0</v>
      </c>
      <c r="I446" s="125"/>
      <c r="J446" s="126" t="e">
        <f>+H446/$I$520</f>
        <v>#DIV/0!</v>
      </c>
      <c r="K446" s="123"/>
      <c r="L446" s="1"/>
    </row>
    <row r="447" spans="1:12" ht="21" x14ac:dyDescent="0.35">
      <c r="A447" s="21" t="s">
        <v>659</v>
      </c>
      <c r="B447" s="119" t="s">
        <v>496</v>
      </c>
      <c r="C447" s="120" t="s">
        <v>1216</v>
      </c>
      <c r="D447" s="121"/>
      <c r="E447" s="121"/>
      <c r="F447" s="122" t="s">
        <v>36</v>
      </c>
      <c r="G447" s="122"/>
      <c r="H447" s="124">
        <f>+D447*G447</f>
        <v>0</v>
      </c>
      <c r="I447" s="125"/>
      <c r="J447" s="126" t="e">
        <f>+H447/$I$520</f>
        <v>#DIV/0!</v>
      </c>
      <c r="K447" s="123"/>
      <c r="L447" s="1"/>
    </row>
    <row r="448" spans="1:12" ht="21.75" thickBot="1" x14ac:dyDescent="0.4">
      <c r="A448" s="21" t="s">
        <v>659</v>
      </c>
      <c r="B448" s="119" t="s">
        <v>497</v>
      </c>
      <c r="C448" s="120" t="s">
        <v>1217</v>
      </c>
      <c r="D448" s="121"/>
      <c r="E448" s="121"/>
      <c r="F448" s="122" t="s">
        <v>117</v>
      </c>
      <c r="G448" s="122"/>
      <c r="H448" s="124">
        <f>+D448*G448</f>
        <v>0</v>
      </c>
      <c r="I448" s="125"/>
      <c r="J448" s="126" t="e">
        <f>+H448/$I$520</f>
        <v>#DIV/0!</v>
      </c>
      <c r="K448" s="123"/>
      <c r="L448" s="1"/>
    </row>
    <row r="449" spans="1:12" ht="21.75" thickBot="1" x14ac:dyDescent="0.4">
      <c r="A449" s="21" t="s">
        <v>659</v>
      </c>
      <c r="B449" s="40" t="s">
        <v>445</v>
      </c>
      <c r="C449" s="40" t="s">
        <v>85</v>
      </c>
      <c r="D449" s="60"/>
      <c r="E449" s="60"/>
      <c r="F449" s="42"/>
      <c r="G449" s="43"/>
      <c r="H449" s="43"/>
      <c r="I449" s="44">
        <f>SUM(H450:H476)</f>
        <v>0</v>
      </c>
      <c r="J449" s="45"/>
      <c r="K449" s="46" t="e">
        <f>SUM(J450:J476)</f>
        <v>#DIV/0!</v>
      </c>
      <c r="L449" s="1"/>
    </row>
    <row r="450" spans="1:12" ht="21" x14ac:dyDescent="0.35">
      <c r="A450" s="21" t="s">
        <v>659</v>
      </c>
      <c r="B450" s="119" t="s">
        <v>446</v>
      </c>
      <c r="C450" s="120" t="s">
        <v>1226</v>
      </c>
      <c r="D450" s="121"/>
      <c r="E450" s="121"/>
      <c r="F450" s="122" t="s">
        <v>36</v>
      </c>
      <c r="G450" s="122"/>
      <c r="H450" s="124">
        <f t="shared" ref="H450:H462" si="37">+D450*G450</f>
        <v>0</v>
      </c>
      <c r="I450" s="125"/>
      <c r="J450" s="126" t="e">
        <f t="shared" ref="J450:J462" si="38">+H450/$I$520</f>
        <v>#DIV/0!</v>
      </c>
      <c r="K450" s="123"/>
      <c r="L450" s="1"/>
    </row>
    <row r="451" spans="1:12" ht="21" x14ac:dyDescent="0.35">
      <c r="A451" s="21" t="s">
        <v>659</v>
      </c>
      <c r="B451" s="119" t="s">
        <v>449</v>
      </c>
      <c r="C451" s="120" t="s">
        <v>86</v>
      </c>
      <c r="D451" s="121"/>
      <c r="E451" s="121"/>
      <c r="F451" s="122" t="s">
        <v>36</v>
      </c>
      <c r="G451" s="122"/>
      <c r="H451" s="124">
        <f t="shared" si="37"/>
        <v>0</v>
      </c>
      <c r="I451" s="125"/>
      <c r="J451" s="126" t="e">
        <f t="shared" si="38"/>
        <v>#DIV/0!</v>
      </c>
      <c r="K451" s="123"/>
      <c r="L451" s="1"/>
    </row>
    <row r="452" spans="1:12" ht="21" x14ac:dyDescent="0.35">
      <c r="A452" s="21"/>
      <c r="B452" s="47" t="s">
        <v>450</v>
      </c>
      <c r="C452" s="76" t="s">
        <v>87</v>
      </c>
      <c r="D452" s="75"/>
      <c r="E452" s="75"/>
      <c r="F452" s="50"/>
      <c r="G452" s="62"/>
      <c r="H452" s="72"/>
      <c r="I452" s="73"/>
      <c r="J452" s="74"/>
      <c r="K452" s="63"/>
      <c r="L452" s="1"/>
    </row>
    <row r="453" spans="1:12" ht="21" x14ac:dyDescent="0.35">
      <c r="A453" s="21" t="s">
        <v>659</v>
      </c>
      <c r="B453" s="119" t="s">
        <v>1306</v>
      </c>
      <c r="C453" s="120" t="s">
        <v>87</v>
      </c>
      <c r="D453" s="121"/>
      <c r="E453" s="121"/>
      <c r="F453" s="122" t="s">
        <v>36</v>
      </c>
      <c r="G453" s="122"/>
      <c r="H453" s="124">
        <f t="shared" si="37"/>
        <v>0</v>
      </c>
      <c r="I453" s="125"/>
      <c r="J453" s="126" t="e">
        <f t="shared" si="38"/>
        <v>#DIV/0!</v>
      </c>
      <c r="K453" s="123"/>
      <c r="L453" s="1"/>
    </row>
    <row r="454" spans="1:12" ht="21" x14ac:dyDescent="0.35">
      <c r="A454" s="21"/>
      <c r="B454" s="119" t="s">
        <v>1307</v>
      </c>
      <c r="C454" s="120" t="s">
        <v>1308</v>
      </c>
      <c r="D454" s="121"/>
      <c r="E454" s="121"/>
      <c r="F454" s="122" t="s">
        <v>36</v>
      </c>
      <c r="G454" s="122"/>
      <c r="H454" s="124">
        <f t="shared" ref="H454" si="39">+D454*G454</f>
        <v>0</v>
      </c>
      <c r="I454" s="125"/>
      <c r="J454" s="126" t="e">
        <f t="shared" ref="J454" si="40">+H454/$I$520</f>
        <v>#DIV/0!</v>
      </c>
      <c r="K454" s="123"/>
      <c r="L454" s="1"/>
    </row>
    <row r="455" spans="1:12" ht="21" x14ac:dyDescent="0.35">
      <c r="A455" s="21" t="s">
        <v>659</v>
      </c>
      <c r="B455" s="119" t="s">
        <v>452</v>
      </c>
      <c r="C455" s="120" t="s">
        <v>88</v>
      </c>
      <c r="D455" s="121"/>
      <c r="E455" s="121"/>
      <c r="F455" s="122" t="s">
        <v>117</v>
      </c>
      <c r="G455" s="122"/>
      <c r="H455" s="124">
        <f t="shared" si="37"/>
        <v>0</v>
      </c>
      <c r="I455" s="125"/>
      <c r="J455" s="126" t="e">
        <f t="shared" si="38"/>
        <v>#DIV/0!</v>
      </c>
      <c r="K455" s="123"/>
      <c r="L455" s="1"/>
    </row>
    <row r="456" spans="1:12" ht="21" x14ac:dyDescent="0.35">
      <c r="A456" s="21" t="s">
        <v>659</v>
      </c>
      <c r="B456" s="119" t="s">
        <v>456</v>
      </c>
      <c r="C456" s="120" t="s">
        <v>1227</v>
      </c>
      <c r="D456" s="121"/>
      <c r="E456" s="121"/>
      <c r="F456" s="122" t="s">
        <v>36</v>
      </c>
      <c r="G456" s="122"/>
      <c r="H456" s="124">
        <f t="shared" si="37"/>
        <v>0</v>
      </c>
      <c r="I456" s="125"/>
      <c r="J456" s="126" t="e">
        <f t="shared" si="38"/>
        <v>#DIV/0!</v>
      </c>
      <c r="K456" s="123"/>
      <c r="L456" s="1"/>
    </row>
    <row r="457" spans="1:12" ht="21" x14ac:dyDescent="0.35">
      <c r="A457" s="21" t="s">
        <v>659</v>
      </c>
      <c r="B457" s="119" t="s">
        <v>457</v>
      </c>
      <c r="C457" s="120" t="s">
        <v>1228</v>
      </c>
      <c r="D457" s="121"/>
      <c r="E457" s="121"/>
      <c r="F457" s="122" t="s">
        <v>36</v>
      </c>
      <c r="G457" s="122"/>
      <c r="H457" s="124">
        <f t="shared" si="37"/>
        <v>0</v>
      </c>
      <c r="I457" s="125"/>
      <c r="J457" s="126" t="e">
        <f t="shared" si="38"/>
        <v>#DIV/0!</v>
      </c>
      <c r="K457" s="123"/>
      <c r="L457" s="1"/>
    </row>
    <row r="458" spans="1:12" ht="21" x14ac:dyDescent="0.35">
      <c r="A458" s="21" t="s">
        <v>659</v>
      </c>
      <c r="B458" s="119" t="s">
        <v>458</v>
      </c>
      <c r="C458" s="120" t="s">
        <v>89</v>
      </c>
      <c r="D458" s="121"/>
      <c r="E458" s="121"/>
      <c r="F458" s="122" t="s">
        <v>54</v>
      </c>
      <c r="G458" s="122"/>
      <c r="H458" s="124">
        <f t="shared" si="37"/>
        <v>0</v>
      </c>
      <c r="I458" s="125"/>
      <c r="J458" s="126" t="e">
        <f t="shared" si="38"/>
        <v>#DIV/0!</v>
      </c>
      <c r="K458" s="123"/>
      <c r="L458" s="1"/>
    </row>
    <row r="459" spans="1:12" ht="21" x14ac:dyDescent="0.35">
      <c r="A459" s="21" t="s">
        <v>659</v>
      </c>
      <c r="B459" s="119" t="s">
        <v>459</v>
      </c>
      <c r="C459" s="120" t="s">
        <v>1229</v>
      </c>
      <c r="D459" s="121"/>
      <c r="E459" s="121"/>
      <c r="F459" s="122" t="s">
        <v>36</v>
      </c>
      <c r="G459" s="122"/>
      <c r="H459" s="124">
        <f t="shared" si="37"/>
        <v>0</v>
      </c>
      <c r="I459" s="125"/>
      <c r="J459" s="126" t="e">
        <f t="shared" si="38"/>
        <v>#DIV/0!</v>
      </c>
      <c r="K459" s="123"/>
      <c r="L459" s="1"/>
    </row>
    <row r="460" spans="1:12" ht="21" x14ac:dyDescent="0.35">
      <c r="A460" s="21" t="s">
        <v>659</v>
      </c>
      <c r="B460" s="119" t="s">
        <v>460</v>
      </c>
      <c r="C460" s="120" t="s">
        <v>1230</v>
      </c>
      <c r="D460" s="121"/>
      <c r="E460" s="121"/>
      <c r="F460" s="122" t="s">
        <v>36</v>
      </c>
      <c r="G460" s="122"/>
      <c r="H460" s="124">
        <f t="shared" si="37"/>
        <v>0</v>
      </c>
      <c r="I460" s="125"/>
      <c r="J460" s="126" t="e">
        <f t="shared" si="38"/>
        <v>#DIV/0!</v>
      </c>
      <c r="K460" s="123"/>
      <c r="L460" s="1"/>
    </row>
    <row r="461" spans="1:12" ht="21" x14ac:dyDescent="0.35">
      <c r="A461" s="21" t="s">
        <v>659</v>
      </c>
      <c r="B461" s="119" t="s">
        <v>461</v>
      </c>
      <c r="C461" s="120" t="s">
        <v>90</v>
      </c>
      <c r="D461" s="121"/>
      <c r="E461" s="121"/>
      <c r="F461" s="122" t="s">
        <v>36</v>
      </c>
      <c r="G461" s="122"/>
      <c r="H461" s="124">
        <f t="shared" si="37"/>
        <v>0</v>
      </c>
      <c r="I461" s="125"/>
      <c r="J461" s="126" t="e">
        <f t="shared" si="38"/>
        <v>#DIV/0!</v>
      </c>
      <c r="K461" s="123"/>
      <c r="L461" s="1"/>
    </row>
    <row r="462" spans="1:12" ht="21" x14ac:dyDescent="0.35">
      <c r="A462" s="21" t="s">
        <v>659</v>
      </c>
      <c r="B462" s="119" t="s">
        <v>462</v>
      </c>
      <c r="C462" s="120" t="s">
        <v>1231</v>
      </c>
      <c r="D462" s="121"/>
      <c r="E462" s="121"/>
      <c r="F462" s="122" t="s">
        <v>117</v>
      </c>
      <c r="G462" s="122"/>
      <c r="H462" s="124">
        <f t="shared" si="37"/>
        <v>0</v>
      </c>
      <c r="I462" s="125"/>
      <c r="J462" s="126" t="e">
        <f t="shared" si="38"/>
        <v>#DIV/0!</v>
      </c>
      <c r="K462" s="123"/>
      <c r="L462" s="1"/>
    </row>
    <row r="463" spans="1:12" ht="21.75" thickBot="1" x14ac:dyDescent="0.4">
      <c r="A463" s="21" t="s">
        <v>659</v>
      </c>
      <c r="B463" s="56" t="s">
        <v>464</v>
      </c>
      <c r="C463" s="78" t="s">
        <v>467</v>
      </c>
      <c r="D463" s="81"/>
      <c r="E463" s="81"/>
      <c r="F463" s="80"/>
      <c r="G463" s="65"/>
      <c r="H463" s="57"/>
      <c r="I463" s="58"/>
      <c r="J463" s="59"/>
      <c r="K463" s="58"/>
      <c r="L463" s="1"/>
    </row>
    <row r="464" spans="1:12" ht="21" x14ac:dyDescent="0.35">
      <c r="A464" s="21" t="s">
        <v>659</v>
      </c>
      <c r="B464" s="119" t="s">
        <v>468</v>
      </c>
      <c r="C464" s="120" t="s">
        <v>1232</v>
      </c>
      <c r="D464" s="121"/>
      <c r="E464" s="121"/>
      <c r="F464" s="122" t="s">
        <v>117</v>
      </c>
      <c r="G464" s="122"/>
      <c r="H464" s="124">
        <f t="shared" ref="H464:H476" si="41">+D464*G464</f>
        <v>0</v>
      </c>
      <c r="I464" s="125"/>
      <c r="J464" s="126" t="e">
        <f t="shared" ref="J464:J476" si="42">+H464/$I$520</f>
        <v>#DIV/0!</v>
      </c>
      <c r="K464" s="123"/>
      <c r="L464" s="1"/>
    </row>
    <row r="465" spans="1:12" ht="21" x14ac:dyDescent="0.35">
      <c r="A465" s="21" t="s">
        <v>659</v>
      </c>
      <c r="B465" s="119" t="s">
        <v>469</v>
      </c>
      <c r="C465" s="120" t="s">
        <v>1233</v>
      </c>
      <c r="D465" s="121"/>
      <c r="E465" s="121"/>
      <c r="F465" s="122" t="s">
        <v>117</v>
      </c>
      <c r="G465" s="122"/>
      <c r="H465" s="124">
        <f t="shared" si="41"/>
        <v>0</v>
      </c>
      <c r="I465" s="125"/>
      <c r="J465" s="126" t="e">
        <f t="shared" si="42"/>
        <v>#DIV/0!</v>
      </c>
      <c r="K465" s="123"/>
      <c r="L465" s="1"/>
    </row>
    <row r="466" spans="1:12" ht="21" x14ac:dyDescent="0.35">
      <c r="A466" s="21" t="s">
        <v>659</v>
      </c>
      <c r="B466" s="119" t="s">
        <v>470</v>
      </c>
      <c r="C466" s="120" t="s">
        <v>1234</v>
      </c>
      <c r="D466" s="121"/>
      <c r="E466" s="121"/>
      <c r="F466" s="122" t="s">
        <v>117</v>
      </c>
      <c r="G466" s="122"/>
      <c r="H466" s="124">
        <f t="shared" si="41"/>
        <v>0</v>
      </c>
      <c r="I466" s="125"/>
      <c r="J466" s="126" t="e">
        <f t="shared" si="42"/>
        <v>#DIV/0!</v>
      </c>
      <c r="K466" s="123"/>
      <c r="L466" s="1"/>
    </row>
    <row r="467" spans="1:12" ht="21" x14ac:dyDescent="0.35">
      <c r="A467" s="21" t="s">
        <v>659</v>
      </c>
      <c r="B467" s="119" t="s">
        <v>471</v>
      </c>
      <c r="C467" s="120" t="s">
        <v>1235</v>
      </c>
      <c r="D467" s="121"/>
      <c r="E467" s="121"/>
      <c r="F467" s="122" t="s">
        <v>117</v>
      </c>
      <c r="G467" s="122"/>
      <c r="H467" s="124">
        <f t="shared" si="41"/>
        <v>0</v>
      </c>
      <c r="I467" s="125"/>
      <c r="J467" s="126" t="e">
        <f t="shared" si="42"/>
        <v>#DIV/0!</v>
      </c>
      <c r="K467" s="123"/>
      <c r="L467" s="1"/>
    </row>
    <row r="468" spans="1:12" ht="21" x14ac:dyDescent="0.35">
      <c r="A468" s="21" t="s">
        <v>659</v>
      </c>
      <c r="B468" s="119" t="s">
        <v>472</v>
      </c>
      <c r="C468" s="120" t="s">
        <v>1236</v>
      </c>
      <c r="D468" s="121"/>
      <c r="E468" s="121"/>
      <c r="F468" s="122" t="s">
        <v>117</v>
      </c>
      <c r="G468" s="122"/>
      <c r="H468" s="124">
        <f t="shared" si="41"/>
        <v>0</v>
      </c>
      <c r="I468" s="125"/>
      <c r="J468" s="126" t="e">
        <f t="shared" si="42"/>
        <v>#DIV/0!</v>
      </c>
      <c r="K468" s="123"/>
      <c r="L468" s="1"/>
    </row>
    <row r="469" spans="1:12" ht="21" x14ac:dyDescent="0.35">
      <c r="A469" s="21" t="s">
        <v>659</v>
      </c>
      <c r="B469" s="119" t="s">
        <v>473</v>
      </c>
      <c r="C469" s="120" t="s">
        <v>1237</v>
      </c>
      <c r="D469" s="121"/>
      <c r="E469" s="121"/>
      <c r="F469" s="122" t="s">
        <v>117</v>
      </c>
      <c r="G469" s="122"/>
      <c r="H469" s="124">
        <f t="shared" si="41"/>
        <v>0</v>
      </c>
      <c r="I469" s="125"/>
      <c r="J469" s="126" t="e">
        <f t="shared" si="42"/>
        <v>#DIV/0!</v>
      </c>
      <c r="K469" s="123"/>
      <c r="L469" s="1"/>
    </row>
    <row r="470" spans="1:12" ht="21" x14ac:dyDescent="0.35">
      <c r="A470" s="21" t="s">
        <v>659</v>
      </c>
      <c r="B470" s="119" t="s">
        <v>474</v>
      </c>
      <c r="C470" s="120" t="s">
        <v>1238</v>
      </c>
      <c r="D470" s="121"/>
      <c r="E470" s="121"/>
      <c r="F470" s="122" t="s">
        <v>117</v>
      </c>
      <c r="G470" s="122"/>
      <c r="H470" s="124">
        <f t="shared" si="41"/>
        <v>0</v>
      </c>
      <c r="I470" s="125"/>
      <c r="J470" s="126" t="e">
        <f t="shared" si="42"/>
        <v>#DIV/0!</v>
      </c>
      <c r="K470" s="123"/>
      <c r="L470" s="1"/>
    </row>
    <row r="471" spans="1:12" ht="21" x14ac:dyDescent="0.35">
      <c r="A471" s="21" t="s">
        <v>659</v>
      </c>
      <c r="B471" s="119" t="s">
        <v>475</v>
      </c>
      <c r="C471" s="120" t="s">
        <v>1239</v>
      </c>
      <c r="D471" s="121"/>
      <c r="E471" s="121"/>
      <c r="F471" s="122" t="s">
        <v>117</v>
      </c>
      <c r="G471" s="122"/>
      <c r="H471" s="124">
        <f t="shared" si="41"/>
        <v>0</v>
      </c>
      <c r="I471" s="125"/>
      <c r="J471" s="126" t="e">
        <f t="shared" si="42"/>
        <v>#DIV/0!</v>
      </c>
      <c r="K471" s="123"/>
      <c r="L471" s="1"/>
    </row>
    <row r="472" spans="1:12" ht="21" x14ac:dyDescent="0.35">
      <c r="A472" s="21" t="s">
        <v>659</v>
      </c>
      <c r="B472" s="119" t="s">
        <v>476</v>
      </c>
      <c r="C472" s="120" t="s">
        <v>1240</v>
      </c>
      <c r="D472" s="121"/>
      <c r="E472" s="121"/>
      <c r="F472" s="122" t="s">
        <v>117</v>
      </c>
      <c r="G472" s="122"/>
      <c r="H472" s="124">
        <f t="shared" si="41"/>
        <v>0</v>
      </c>
      <c r="I472" s="125"/>
      <c r="J472" s="126" t="e">
        <f t="shared" si="42"/>
        <v>#DIV/0!</v>
      </c>
      <c r="K472" s="123"/>
      <c r="L472" s="1"/>
    </row>
    <row r="473" spans="1:12" ht="21" x14ac:dyDescent="0.35">
      <c r="A473" s="21" t="s">
        <v>659</v>
      </c>
      <c r="B473" s="119" t="s">
        <v>477</v>
      </c>
      <c r="C473" s="120" t="s">
        <v>1241</v>
      </c>
      <c r="D473" s="121"/>
      <c r="E473" s="121"/>
      <c r="F473" s="122" t="s">
        <v>117</v>
      </c>
      <c r="G473" s="122"/>
      <c r="H473" s="124">
        <f t="shared" si="41"/>
        <v>0</v>
      </c>
      <c r="I473" s="125"/>
      <c r="J473" s="126" t="e">
        <f t="shared" si="42"/>
        <v>#DIV/0!</v>
      </c>
      <c r="K473" s="123"/>
      <c r="L473" s="1"/>
    </row>
    <row r="474" spans="1:12" ht="21" x14ac:dyDescent="0.35">
      <c r="A474" s="21" t="s">
        <v>659</v>
      </c>
      <c r="B474" s="119" t="s">
        <v>478</v>
      </c>
      <c r="C474" s="120" t="s">
        <v>1242</v>
      </c>
      <c r="D474" s="121"/>
      <c r="E474" s="121"/>
      <c r="F474" s="122" t="s">
        <v>117</v>
      </c>
      <c r="G474" s="122"/>
      <c r="H474" s="124">
        <f t="shared" si="41"/>
        <v>0</v>
      </c>
      <c r="I474" s="125"/>
      <c r="J474" s="126" t="e">
        <f t="shared" si="42"/>
        <v>#DIV/0!</v>
      </c>
      <c r="K474" s="123"/>
      <c r="L474" s="1"/>
    </row>
    <row r="475" spans="1:12" ht="21" x14ac:dyDescent="0.35">
      <c r="A475" s="21" t="s">
        <v>659</v>
      </c>
      <c r="B475" s="119" t="s">
        <v>479</v>
      </c>
      <c r="C475" s="120" t="s">
        <v>1243</v>
      </c>
      <c r="D475" s="121"/>
      <c r="E475" s="121"/>
      <c r="F475" s="122" t="s">
        <v>117</v>
      </c>
      <c r="G475" s="122"/>
      <c r="H475" s="124">
        <f t="shared" si="41"/>
        <v>0</v>
      </c>
      <c r="I475" s="125"/>
      <c r="J475" s="126" t="e">
        <f t="shared" si="42"/>
        <v>#DIV/0!</v>
      </c>
      <c r="K475" s="123"/>
      <c r="L475" s="1"/>
    </row>
    <row r="476" spans="1:12" ht="21.75" thickBot="1" x14ac:dyDescent="0.4">
      <c r="A476" s="21" t="s">
        <v>659</v>
      </c>
      <c r="B476" s="119" t="s">
        <v>465</v>
      </c>
      <c r="C476" s="120" t="s">
        <v>91</v>
      </c>
      <c r="D476" s="121"/>
      <c r="E476" s="121"/>
      <c r="F476" s="122" t="s">
        <v>36</v>
      </c>
      <c r="G476" s="122"/>
      <c r="H476" s="124">
        <f t="shared" si="41"/>
        <v>0</v>
      </c>
      <c r="I476" s="125"/>
      <c r="J476" s="126" t="e">
        <f t="shared" si="42"/>
        <v>#DIV/0!</v>
      </c>
      <c r="K476" s="123"/>
      <c r="L476" s="1"/>
    </row>
    <row r="477" spans="1:12" ht="21.75" thickBot="1" x14ac:dyDescent="0.4">
      <c r="A477" s="21" t="s">
        <v>659</v>
      </c>
      <c r="B477" s="40" t="s">
        <v>436</v>
      </c>
      <c r="C477" s="40" t="s">
        <v>1244</v>
      </c>
      <c r="D477" s="60"/>
      <c r="E477" s="60"/>
      <c r="F477" s="42"/>
      <c r="G477" s="43"/>
      <c r="H477" s="43"/>
      <c r="I477" s="44">
        <f>SUM(H478:H486)</f>
        <v>0</v>
      </c>
      <c r="J477" s="45"/>
      <c r="K477" s="46" t="e">
        <f>SUM(J478:J486)</f>
        <v>#DIV/0!</v>
      </c>
      <c r="L477" s="1"/>
    </row>
    <row r="478" spans="1:12" ht="21" x14ac:dyDescent="0.35">
      <c r="A478" s="21" t="s">
        <v>659</v>
      </c>
      <c r="B478" s="119" t="s">
        <v>437</v>
      </c>
      <c r="C478" s="120" t="s">
        <v>1245</v>
      </c>
      <c r="D478" s="121"/>
      <c r="E478" s="121"/>
      <c r="F478" s="122" t="s">
        <v>117</v>
      </c>
      <c r="G478" s="122"/>
      <c r="H478" s="124">
        <f>+D478*G478</f>
        <v>0</v>
      </c>
      <c r="I478" s="125"/>
      <c r="J478" s="126" t="e">
        <f>+H478/$I$520</f>
        <v>#DIV/0!</v>
      </c>
      <c r="K478" s="123"/>
      <c r="L478" s="1"/>
    </row>
    <row r="479" spans="1:12" ht="21" x14ac:dyDescent="0.35">
      <c r="A479" s="21" t="s">
        <v>659</v>
      </c>
      <c r="B479" s="119" t="s">
        <v>438</v>
      </c>
      <c r="C479" s="120" t="s">
        <v>1246</v>
      </c>
      <c r="D479" s="121"/>
      <c r="E479" s="121"/>
      <c r="F479" s="122" t="s">
        <v>117</v>
      </c>
      <c r="G479" s="122"/>
      <c r="H479" s="124">
        <f>+D479*G479</f>
        <v>0</v>
      </c>
      <c r="I479" s="125"/>
      <c r="J479" s="126" t="e">
        <f>+H479/$I$520</f>
        <v>#DIV/0!</v>
      </c>
      <c r="K479" s="123"/>
      <c r="L479" s="1"/>
    </row>
    <row r="480" spans="1:12" ht="21" x14ac:dyDescent="0.35">
      <c r="A480" s="21"/>
      <c r="B480" s="70" t="s">
        <v>439</v>
      </c>
      <c r="C480" s="76" t="s">
        <v>1256</v>
      </c>
      <c r="D480" s="75"/>
      <c r="E480" s="75"/>
      <c r="F480" s="50"/>
      <c r="G480" s="50"/>
      <c r="H480" s="72"/>
      <c r="I480" s="73"/>
      <c r="J480" s="74"/>
      <c r="K480" s="51"/>
      <c r="L480" s="1"/>
    </row>
    <row r="481" spans="1:12" ht="21" x14ac:dyDescent="0.35">
      <c r="A481" s="21" t="s">
        <v>659</v>
      </c>
      <c r="B481" s="119" t="s">
        <v>1257</v>
      </c>
      <c r="C481" s="120" t="s">
        <v>1247</v>
      </c>
      <c r="D481" s="121"/>
      <c r="E481" s="121"/>
      <c r="F481" s="122" t="s">
        <v>117</v>
      </c>
      <c r="G481" s="122"/>
      <c r="H481" s="124">
        <f>+D481*G481</f>
        <v>0</v>
      </c>
      <c r="I481" s="125"/>
      <c r="J481" s="126" t="e">
        <f>+H481/$I$520</f>
        <v>#DIV/0!</v>
      </c>
      <c r="K481" s="123"/>
      <c r="L481" s="1"/>
    </row>
    <row r="482" spans="1:12" ht="21" x14ac:dyDescent="0.35">
      <c r="A482" s="21"/>
      <c r="B482" s="119" t="s">
        <v>1258</v>
      </c>
      <c r="C482" s="120" t="s">
        <v>1248</v>
      </c>
      <c r="D482" s="121"/>
      <c r="E482" s="121"/>
      <c r="F482" s="122" t="s">
        <v>117</v>
      </c>
      <c r="G482" s="122"/>
      <c r="H482" s="124">
        <f>+D482*G482</f>
        <v>0</v>
      </c>
      <c r="I482" s="125"/>
      <c r="J482" s="126" t="e">
        <f>+H482/$I$520</f>
        <v>#DIV/0!</v>
      </c>
      <c r="K482" s="123"/>
      <c r="L482" s="1"/>
    </row>
    <row r="483" spans="1:12" ht="21" x14ac:dyDescent="0.35">
      <c r="A483" s="21"/>
      <c r="B483" s="70" t="s">
        <v>440</v>
      </c>
      <c r="C483" s="76" t="s">
        <v>1252</v>
      </c>
      <c r="D483" s="75"/>
      <c r="E483" s="75"/>
      <c r="F483" s="50"/>
      <c r="G483" s="50"/>
      <c r="H483" s="72"/>
      <c r="I483" s="73"/>
      <c r="J483" s="74"/>
      <c r="K483" s="51"/>
      <c r="L483" s="1"/>
    </row>
    <row r="484" spans="1:12" ht="21" x14ac:dyDescent="0.35">
      <c r="A484" s="21"/>
      <c r="B484" s="119" t="s">
        <v>1253</v>
      </c>
      <c r="C484" s="120" t="s">
        <v>1249</v>
      </c>
      <c r="D484" s="121"/>
      <c r="E484" s="121"/>
      <c r="F484" s="122" t="s">
        <v>117</v>
      </c>
      <c r="G484" s="122"/>
      <c r="H484" s="124">
        <f>+D484*G484</f>
        <v>0</v>
      </c>
      <c r="I484" s="125"/>
      <c r="J484" s="126" t="e">
        <f>+H484/$I$520</f>
        <v>#DIV/0!</v>
      </c>
      <c r="K484" s="123"/>
      <c r="L484" s="1"/>
    </row>
    <row r="485" spans="1:12" ht="21" x14ac:dyDescent="0.35">
      <c r="A485" s="21"/>
      <c r="B485" s="119" t="s">
        <v>1254</v>
      </c>
      <c r="C485" s="120" t="s">
        <v>1250</v>
      </c>
      <c r="D485" s="121"/>
      <c r="E485" s="121"/>
      <c r="F485" s="122" t="s">
        <v>117</v>
      </c>
      <c r="G485" s="122"/>
      <c r="H485" s="124">
        <f>+D485*G485</f>
        <v>0</v>
      </c>
      <c r="I485" s="125"/>
      <c r="J485" s="126" t="e">
        <f>+H485/$I$520</f>
        <v>#DIV/0!</v>
      </c>
      <c r="K485" s="123"/>
      <c r="L485" s="1"/>
    </row>
    <row r="486" spans="1:12" ht="21.75" thickBot="1" x14ac:dyDescent="0.4">
      <c r="A486" s="21" t="s">
        <v>659</v>
      </c>
      <c r="B486" s="119" t="s">
        <v>1255</v>
      </c>
      <c r="C486" s="120" t="s">
        <v>1251</v>
      </c>
      <c r="D486" s="121"/>
      <c r="E486" s="121"/>
      <c r="F486" s="122" t="s">
        <v>117</v>
      </c>
      <c r="G486" s="122"/>
      <c r="H486" s="124">
        <f>+D486*G486</f>
        <v>0</v>
      </c>
      <c r="I486" s="125"/>
      <c r="J486" s="126" t="e">
        <f>+H486/$I$520</f>
        <v>#DIV/0!</v>
      </c>
      <c r="K486" s="123"/>
      <c r="L486" s="1"/>
    </row>
    <row r="487" spans="1:12" ht="21.75" thickBot="1" x14ac:dyDescent="0.4">
      <c r="A487" s="21" t="s">
        <v>659</v>
      </c>
      <c r="B487" s="40" t="s">
        <v>419</v>
      </c>
      <c r="C487" s="40" t="s">
        <v>92</v>
      </c>
      <c r="D487" s="60"/>
      <c r="E487" s="60"/>
      <c r="F487" s="42"/>
      <c r="G487" s="43"/>
      <c r="H487" s="43"/>
      <c r="I487" s="44">
        <f>SUM(H489:H496)</f>
        <v>0</v>
      </c>
      <c r="J487" s="45"/>
      <c r="K487" s="46" t="e">
        <f>SUM(J489:J496)</f>
        <v>#DIV/0!</v>
      </c>
      <c r="L487" s="1"/>
    </row>
    <row r="488" spans="1:12" ht="21.75" thickBot="1" x14ac:dyDescent="0.4">
      <c r="A488" s="21" t="s">
        <v>659</v>
      </c>
      <c r="B488" s="96" t="s">
        <v>420</v>
      </c>
      <c r="C488" s="96" t="s">
        <v>93</v>
      </c>
      <c r="D488" s="97"/>
      <c r="E488" s="97"/>
      <c r="F488" s="98"/>
      <c r="G488" s="99"/>
      <c r="H488" s="99"/>
      <c r="I488" s="100"/>
      <c r="J488" s="100"/>
      <c r="K488" s="101"/>
      <c r="L488" s="1"/>
    </row>
    <row r="489" spans="1:12" ht="21.75" thickBot="1" x14ac:dyDescent="0.4">
      <c r="A489" s="21" t="s">
        <v>659</v>
      </c>
      <c r="B489" s="47" t="s">
        <v>421</v>
      </c>
      <c r="C489" s="61" t="s">
        <v>1259</v>
      </c>
      <c r="D489" s="49"/>
      <c r="E489" s="49"/>
      <c r="F489" s="50" t="s">
        <v>121</v>
      </c>
      <c r="G489" s="62"/>
      <c r="H489" s="52">
        <f>+D489*G489</f>
        <v>0</v>
      </c>
      <c r="I489" s="53"/>
      <c r="J489" s="54" t="e">
        <f>+H489/$I$520</f>
        <v>#DIV/0!</v>
      </c>
      <c r="K489" s="63"/>
      <c r="L489" s="1"/>
    </row>
    <row r="490" spans="1:12" ht="21.75" thickBot="1" x14ac:dyDescent="0.4">
      <c r="A490" s="21" t="s">
        <v>659</v>
      </c>
      <c r="B490" s="96" t="s">
        <v>425</v>
      </c>
      <c r="C490" s="96" t="s">
        <v>94</v>
      </c>
      <c r="D490" s="97"/>
      <c r="E490" s="97"/>
      <c r="F490" s="98"/>
      <c r="G490" s="99"/>
      <c r="H490" s="99"/>
      <c r="I490" s="100"/>
      <c r="J490" s="100"/>
      <c r="K490" s="101"/>
      <c r="L490" s="1"/>
    </row>
    <row r="491" spans="1:12" ht="21" x14ac:dyDescent="0.35">
      <c r="A491" s="21" t="s">
        <v>659</v>
      </c>
      <c r="B491" s="47" t="s">
        <v>429</v>
      </c>
      <c r="C491" s="76" t="s">
        <v>95</v>
      </c>
      <c r="D491" s="49"/>
      <c r="E491" s="49"/>
      <c r="F491" s="77"/>
      <c r="G491" s="50"/>
      <c r="H491" s="51"/>
      <c r="I491" s="53"/>
      <c r="J491" s="69"/>
      <c r="K491" s="51"/>
      <c r="L491" s="1"/>
    </row>
    <row r="492" spans="1:12" ht="21" x14ac:dyDescent="0.35">
      <c r="A492" s="21" t="s">
        <v>659</v>
      </c>
      <c r="B492" s="119" t="s">
        <v>1261</v>
      </c>
      <c r="C492" s="120" t="s">
        <v>1260</v>
      </c>
      <c r="D492" s="121"/>
      <c r="E492" s="121"/>
      <c r="F492" s="122" t="s">
        <v>17</v>
      </c>
      <c r="G492" s="122"/>
      <c r="H492" s="124">
        <f>+D492*G492</f>
        <v>0</v>
      </c>
      <c r="I492" s="125"/>
      <c r="J492" s="126" t="e">
        <f>+H492/$I$520</f>
        <v>#DIV/0!</v>
      </c>
      <c r="K492" s="123"/>
      <c r="L492" s="1"/>
    </row>
    <row r="493" spans="1:12" ht="21" x14ac:dyDescent="0.35">
      <c r="A493" s="21" t="s">
        <v>659</v>
      </c>
      <c r="B493" s="47" t="s">
        <v>430</v>
      </c>
      <c r="C493" s="76" t="s">
        <v>96</v>
      </c>
      <c r="D493" s="49"/>
      <c r="E493" s="49"/>
      <c r="F493" s="82"/>
      <c r="G493" s="50"/>
      <c r="H493" s="51"/>
      <c r="I493" s="53"/>
      <c r="J493" s="69"/>
      <c r="K493" s="51"/>
      <c r="L493" s="1"/>
    </row>
    <row r="494" spans="1:12" ht="21" x14ac:dyDescent="0.35">
      <c r="A494" s="21" t="s">
        <v>659</v>
      </c>
      <c r="B494" s="119" t="s">
        <v>431</v>
      </c>
      <c r="C494" s="120" t="s">
        <v>97</v>
      </c>
      <c r="D494" s="121"/>
      <c r="E494" s="121"/>
      <c r="F494" s="122" t="s">
        <v>17</v>
      </c>
      <c r="G494" s="122"/>
      <c r="H494" s="124">
        <f>+D494*G494</f>
        <v>0</v>
      </c>
      <c r="I494" s="125"/>
      <c r="J494" s="126" t="e">
        <f>+H494/$I$520</f>
        <v>#DIV/0!</v>
      </c>
      <c r="K494" s="123"/>
      <c r="L494" s="1"/>
    </row>
    <row r="495" spans="1:12" ht="21" x14ac:dyDescent="0.35">
      <c r="A495" s="21"/>
      <c r="B495" s="119" t="s">
        <v>1264</v>
      </c>
      <c r="C495" s="120" t="s">
        <v>1262</v>
      </c>
      <c r="D495" s="121"/>
      <c r="E495" s="121"/>
      <c r="F495" s="122" t="s">
        <v>121</v>
      </c>
      <c r="G495" s="122"/>
      <c r="H495" s="124">
        <f t="shared" ref="H495:H496" si="43">+D495*G495</f>
        <v>0</v>
      </c>
      <c r="I495" s="125"/>
      <c r="J495" s="126" t="e">
        <f t="shared" ref="J495:J496" si="44">+H495/$I$520</f>
        <v>#DIV/0!</v>
      </c>
      <c r="K495" s="123"/>
      <c r="L495" s="1"/>
    </row>
    <row r="496" spans="1:12" ht="21.75" thickBot="1" x14ac:dyDescent="0.4">
      <c r="A496" s="21"/>
      <c r="B496" s="119" t="s">
        <v>1265</v>
      </c>
      <c r="C496" s="120" t="s">
        <v>1263</v>
      </c>
      <c r="D496" s="121"/>
      <c r="E496" s="121"/>
      <c r="F496" s="122" t="s">
        <v>117</v>
      </c>
      <c r="G496" s="122"/>
      <c r="H496" s="124">
        <f t="shared" si="43"/>
        <v>0</v>
      </c>
      <c r="I496" s="125"/>
      <c r="J496" s="126" t="e">
        <f t="shared" si="44"/>
        <v>#DIV/0!</v>
      </c>
      <c r="K496" s="123"/>
      <c r="L496" s="1"/>
    </row>
    <row r="497" spans="1:12" ht="21.75" thickBot="1" x14ac:dyDescent="0.4">
      <c r="A497" s="21" t="s">
        <v>659</v>
      </c>
      <c r="B497" s="40" t="s">
        <v>411</v>
      </c>
      <c r="C497" s="40" t="s">
        <v>98</v>
      </c>
      <c r="D497" s="60"/>
      <c r="E497" s="60"/>
      <c r="F497" s="42"/>
      <c r="G497" s="43"/>
      <c r="H497" s="43"/>
      <c r="I497" s="44">
        <f>SUM(H498:H500)</f>
        <v>0</v>
      </c>
      <c r="J497" s="45"/>
      <c r="K497" s="46" t="e">
        <f>SUM(J498:J500)</f>
        <v>#DIV/0!</v>
      </c>
      <c r="L497" s="1"/>
    </row>
    <row r="498" spans="1:12" ht="21" x14ac:dyDescent="0.35">
      <c r="A498" s="21" t="s">
        <v>659</v>
      </c>
      <c r="B498" s="119" t="s">
        <v>412</v>
      </c>
      <c r="C498" s="120" t="s">
        <v>99</v>
      </c>
      <c r="D498" s="121"/>
      <c r="E498" s="121"/>
      <c r="F498" s="122" t="s">
        <v>36</v>
      </c>
      <c r="G498" s="122"/>
      <c r="H498" s="124">
        <f>+D498*G498</f>
        <v>0</v>
      </c>
      <c r="I498" s="125"/>
      <c r="J498" s="126" t="e">
        <f>+H498/$I$520</f>
        <v>#DIV/0!</v>
      </c>
      <c r="K498" s="123"/>
      <c r="L498" s="1"/>
    </row>
    <row r="499" spans="1:12" ht="21" x14ac:dyDescent="0.35">
      <c r="A499" s="21" t="s">
        <v>659</v>
      </c>
      <c r="B499" s="119" t="s">
        <v>397</v>
      </c>
      <c r="C499" s="120" t="s">
        <v>100</v>
      </c>
      <c r="D499" s="121"/>
      <c r="E499" s="121"/>
      <c r="F499" s="122" t="s">
        <v>36</v>
      </c>
      <c r="G499" s="122"/>
      <c r="H499" s="124">
        <f>+D499*G499</f>
        <v>0</v>
      </c>
      <c r="I499" s="125"/>
      <c r="J499" s="126" t="e">
        <f>+H499/$I$520</f>
        <v>#DIV/0!</v>
      </c>
      <c r="K499" s="123"/>
      <c r="L499" s="1"/>
    </row>
    <row r="500" spans="1:12" ht="21.75" thickBot="1" x14ac:dyDescent="0.4">
      <c r="A500" s="21"/>
      <c r="B500" s="119" t="s">
        <v>398</v>
      </c>
      <c r="C500" s="120" t="s">
        <v>1269</v>
      </c>
      <c r="D500" s="121"/>
      <c r="E500" s="121"/>
      <c r="F500" s="122" t="s">
        <v>36</v>
      </c>
      <c r="G500" s="122"/>
      <c r="H500" s="124">
        <f>+D500*G500</f>
        <v>0</v>
      </c>
      <c r="I500" s="125"/>
      <c r="J500" s="126" t="e">
        <f>+H500/$I$520</f>
        <v>#DIV/0!</v>
      </c>
      <c r="K500" s="123"/>
      <c r="L500" s="1"/>
    </row>
    <row r="501" spans="1:12" ht="21.75" thickBot="1" x14ac:dyDescent="0.4">
      <c r="A501" s="21" t="s">
        <v>659</v>
      </c>
      <c r="B501" s="40" t="s">
        <v>395</v>
      </c>
      <c r="C501" s="40" t="s">
        <v>45</v>
      </c>
      <c r="D501" s="60"/>
      <c r="E501" s="60"/>
      <c r="F501" s="42"/>
      <c r="G501" s="43"/>
      <c r="H501" s="43"/>
      <c r="I501" s="44">
        <f>SUM(H502:H518)</f>
        <v>0</v>
      </c>
      <c r="J501" s="45"/>
      <c r="K501" s="46" t="e">
        <f>SUM(J502:J518)</f>
        <v>#DIV/0!</v>
      </c>
      <c r="L501" s="1"/>
    </row>
    <row r="502" spans="1:12" ht="21" x14ac:dyDescent="0.35">
      <c r="A502" s="21" t="s">
        <v>659</v>
      </c>
      <c r="B502" s="119" t="s">
        <v>396</v>
      </c>
      <c r="C502" s="120" t="s">
        <v>101</v>
      </c>
      <c r="D502" s="121"/>
      <c r="E502" s="121"/>
      <c r="F502" s="122" t="s">
        <v>36</v>
      </c>
      <c r="G502" s="122"/>
      <c r="H502" s="124">
        <f t="shared" ref="H502:H508" si="45">+D502*G502</f>
        <v>0</v>
      </c>
      <c r="I502" s="125"/>
      <c r="J502" s="126" t="e">
        <f t="shared" ref="J502:J508" si="46">+H502/$I$520</f>
        <v>#DIV/0!</v>
      </c>
      <c r="K502" s="123"/>
      <c r="L502" s="1"/>
    </row>
    <row r="503" spans="1:12" ht="21" x14ac:dyDescent="0.35">
      <c r="A503" s="21" t="s">
        <v>659</v>
      </c>
      <c r="B503" s="119" t="s">
        <v>397</v>
      </c>
      <c r="C503" s="120" t="s">
        <v>102</v>
      </c>
      <c r="D503" s="121"/>
      <c r="E503" s="121"/>
      <c r="F503" s="122" t="s">
        <v>36</v>
      </c>
      <c r="G503" s="122"/>
      <c r="H503" s="124">
        <f t="shared" si="45"/>
        <v>0</v>
      </c>
      <c r="I503" s="125"/>
      <c r="J503" s="126" t="e">
        <f t="shared" si="46"/>
        <v>#DIV/0!</v>
      </c>
      <c r="K503" s="123"/>
      <c r="L503" s="1"/>
    </row>
    <row r="504" spans="1:12" ht="21" x14ac:dyDescent="0.35">
      <c r="A504" s="21" t="s">
        <v>659</v>
      </c>
      <c r="B504" s="119" t="s">
        <v>398</v>
      </c>
      <c r="C504" s="120" t="s">
        <v>103</v>
      </c>
      <c r="D504" s="121"/>
      <c r="E504" s="121"/>
      <c r="F504" s="122" t="s">
        <v>36</v>
      </c>
      <c r="G504" s="122"/>
      <c r="H504" s="124">
        <f t="shared" si="45"/>
        <v>0</v>
      </c>
      <c r="I504" s="125"/>
      <c r="J504" s="126" t="e">
        <f t="shared" si="46"/>
        <v>#DIV/0!</v>
      </c>
      <c r="K504" s="123"/>
      <c r="L504" s="1"/>
    </row>
    <row r="505" spans="1:12" ht="21" x14ac:dyDescent="0.35">
      <c r="A505" s="21" t="s">
        <v>659</v>
      </c>
      <c r="B505" s="119" t="s">
        <v>399</v>
      </c>
      <c r="C505" s="120" t="s">
        <v>104</v>
      </c>
      <c r="D505" s="121"/>
      <c r="E505" s="121"/>
      <c r="F505" s="122" t="s">
        <v>36</v>
      </c>
      <c r="G505" s="122"/>
      <c r="H505" s="124">
        <f t="shared" si="45"/>
        <v>0</v>
      </c>
      <c r="I505" s="125"/>
      <c r="J505" s="126" t="e">
        <f t="shared" si="46"/>
        <v>#DIV/0!</v>
      </c>
      <c r="K505" s="123"/>
      <c r="L505" s="1"/>
    </row>
    <row r="506" spans="1:12" ht="21" x14ac:dyDescent="0.35">
      <c r="A506" s="21" t="s">
        <v>659</v>
      </c>
      <c r="B506" s="119" t="s">
        <v>400</v>
      </c>
      <c r="C506" s="120" t="s">
        <v>105</v>
      </c>
      <c r="D506" s="121"/>
      <c r="E506" s="121"/>
      <c r="F506" s="122" t="s">
        <v>36</v>
      </c>
      <c r="G506" s="122"/>
      <c r="H506" s="124">
        <f t="shared" si="45"/>
        <v>0</v>
      </c>
      <c r="I506" s="125"/>
      <c r="J506" s="126" t="e">
        <f t="shared" si="46"/>
        <v>#DIV/0!</v>
      </c>
      <c r="K506" s="123"/>
      <c r="L506" s="1"/>
    </row>
    <row r="507" spans="1:12" ht="21" x14ac:dyDescent="0.35">
      <c r="A507" s="21" t="s">
        <v>659</v>
      </c>
      <c r="B507" s="119" t="s">
        <v>401</v>
      </c>
      <c r="C507" s="120" t="s">
        <v>106</v>
      </c>
      <c r="D507" s="121"/>
      <c r="E507" s="121"/>
      <c r="F507" s="122" t="s">
        <v>36</v>
      </c>
      <c r="G507" s="122"/>
      <c r="H507" s="124">
        <f t="shared" si="45"/>
        <v>0</v>
      </c>
      <c r="I507" s="125"/>
      <c r="J507" s="126" t="e">
        <f t="shared" si="46"/>
        <v>#DIV/0!</v>
      </c>
      <c r="K507" s="123"/>
      <c r="L507" s="1"/>
    </row>
    <row r="508" spans="1:12" ht="21" x14ac:dyDescent="0.35">
      <c r="A508" s="21" t="s">
        <v>659</v>
      </c>
      <c r="B508" s="119" t="s">
        <v>402</v>
      </c>
      <c r="C508" s="120" t="s">
        <v>107</v>
      </c>
      <c r="D508" s="121"/>
      <c r="E508" s="121"/>
      <c r="F508" s="122" t="s">
        <v>36</v>
      </c>
      <c r="G508" s="122"/>
      <c r="H508" s="124">
        <f t="shared" si="45"/>
        <v>0</v>
      </c>
      <c r="I508" s="125"/>
      <c r="J508" s="126" t="e">
        <f t="shared" si="46"/>
        <v>#DIV/0!</v>
      </c>
      <c r="K508" s="123"/>
      <c r="L508" s="1"/>
    </row>
    <row r="509" spans="1:12" ht="21" x14ac:dyDescent="0.35">
      <c r="A509" s="21"/>
      <c r="B509" s="70" t="s">
        <v>404</v>
      </c>
      <c r="C509" s="76" t="s">
        <v>1270</v>
      </c>
      <c r="D509" s="75"/>
      <c r="E509" s="75"/>
      <c r="F509" s="50"/>
      <c r="G509" s="50"/>
      <c r="H509" s="72"/>
      <c r="I509" s="73"/>
      <c r="J509" s="74"/>
      <c r="K509" s="51"/>
      <c r="L509" s="1"/>
    </row>
    <row r="510" spans="1:12" ht="21" x14ac:dyDescent="0.35">
      <c r="A510" s="21" t="s">
        <v>659</v>
      </c>
      <c r="B510" s="119" t="s">
        <v>1271</v>
      </c>
      <c r="C510" s="120" t="s">
        <v>1270</v>
      </c>
      <c r="D510" s="121"/>
      <c r="E510" s="121"/>
      <c r="F510" s="122" t="s">
        <v>36</v>
      </c>
      <c r="G510" s="122"/>
      <c r="H510" s="124">
        <f>+D510*G510</f>
        <v>0</v>
      </c>
      <c r="I510" s="125"/>
      <c r="J510" s="126" t="e">
        <f>+H510/$I$520</f>
        <v>#DIV/0!</v>
      </c>
      <c r="K510" s="123"/>
      <c r="L510" s="1"/>
    </row>
    <row r="511" spans="1:12" ht="21" x14ac:dyDescent="0.35">
      <c r="A511" s="21"/>
      <c r="B511" s="119" t="s">
        <v>1272</v>
      </c>
      <c r="C511" s="120" t="s">
        <v>1273</v>
      </c>
      <c r="D511" s="121"/>
      <c r="E511" s="121"/>
      <c r="F511" s="122"/>
      <c r="G511" s="122"/>
      <c r="H511" s="124"/>
      <c r="I511" s="125"/>
      <c r="J511" s="126"/>
      <c r="K511" s="123"/>
      <c r="L511" s="1"/>
    </row>
    <row r="512" spans="1:12" ht="21" x14ac:dyDescent="0.35">
      <c r="A512" s="21" t="s">
        <v>659</v>
      </c>
      <c r="B512" s="119" t="s">
        <v>405</v>
      </c>
      <c r="C512" s="120" t="s">
        <v>1274</v>
      </c>
      <c r="D512" s="121"/>
      <c r="E512" s="121"/>
      <c r="F512" s="122" t="s">
        <v>36</v>
      </c>
      <c r="G512" s="122"/>
      <c r="H512" s="124">
        <f>+D512*G512</f>
        <v>0</v>
      </c>
      <c r="I512" s="125"/>
      <c r="J512" s="126" t="e">
        <f>+H512/$I$520</f>
        <v>#DIV/0!</v>
      </c>
      <c r="K512" s="123"/>
      <c r="L512" s="1"/>
    </row>
    <row r="513" spans="1:24" ht="21" x14ac:dyDescent="0.35">
      <c r="A513" s="21"/>
      <c r="B513" s="119" t="s">
        <v>406</v>
      </c>
      <c r="C513" s="120" t="s">
        <v>1305</v>
      </c>
      <c r="D513" s="121"/>
      <c r="E513" s="121"/>
      <c r="F513" s="122" t="s">
        <v>36</v>
      </c>
      <c r="G513" s="122"/>
      <c r="H513" s="124">
        <f>+D513*G513</f>
        <v>0</v>
      </c>
      <c r="I513" s="125"/>
      <c r="J513" s="126" t="e">
        <f>+H513/$I$520</f>
        <v>#DIV/0!</v>
      </c>
      <c r="K513" s="123"/>
      <c r="L513" s="1"/>
    </row>
    <row r="514" spans="1:24" ht="21" x14ac:dyDescent="0.35">
      <c r="A514" s="21" t="s">
        <v>659</v>
      </c>
      <c r="B514" s="119" t="s">
        <v>407</v>
      </c>
      <c r="C514" s="120" t="s">
        <v>1275</v>
      </c>
      <c r="D514" s="121"/>
      <c r="E514" s="121"/>
      <c r="F514" s="122" t="s">
        <v>36</v>
      </c>
      <c r="G514" s="122"/>
      <c r="H514" s="124">
        <f>+D514*G514</f>
        <v>0</v>
      </c>
      <c r="I514" s="125"/>
      <c r="J514" s="126" t="e">
        <f>+H514/$I$520</f>
        <v>#DIV/0!</v>
      </c>
      <c r="K514" s="123"/>
      <c r="L514" s="1"/>
    </row>
    <row r="515" spans="1:24" ht="21" x14ac:dyDescent="0.35">
      <c r="A515" s="21"/>
      <c r="B515" s="70" t="s">
        <v>409</v>
      </c>
      <c r="C515" s="76" t="s">
        <v>1277</v>
      </c>
      <c r="D515" s="75"/>
      <c r="E515" s="75"/>
      <c r="F515" s="50"/>
      <c r="G515" s="50"/>
      <c r="H515" s="72"/>
      <c r="I515" s="73"/>
      <c r="J515" s="74"/>
      <c r="K515" s="51"/>
      <c r="L515" s="1"/>
    </row>
    <row r="516" spans="1:24" ht="21" x14ac:dyDescent="0.35">
      <c r="A516" s="21"/>
      <c r="B516" s="119" t="s">
        <v>1278</v>
      </c>
      <c r="C516" s="120" t="s">
        <v>108</v>
      </c>
      <c r="D516" s="121"/>
      <c r="E516" s="121"/>
      <c r="F516" s="122" t="s">
        <v>36</v>
      </c>
      <c r="G516" s="122"/>
      <c r="H516" s="124">
        <f t="shared" ref="H516:H518" si="47">+D516*G516</f>
        <v>0</v>
      </c>
      <c r="I516" s="125"/>
      <c r="J516" s="126" t="e">
        <f t="shared" ref="J516:J518" si="48">+H516/$I$520</f>
        <v>#DIV/0!</v>
      </c>
      <c r="K516" s="123"/>
      <c r="L516" s="1"/>
    </row>
    <row r="517" spans="1:24" ht="21" x14ac:dyDescent="0.35">
      <c r="A517" s="21"/>
      <c r="B517" s="119" t="s">
        <v>1279</v>
      </c>
      <c r="C517" s="120" t="s">
        <v>1276</v>
      </c>
      <c r="D517" s="121"/>
      <c r="E517" s="121"/>
      <c r="F517" s="122" t="s">
        <v>36</v>
      </c>
      <c r="G517" s="122"/>
      <c r="H517" s="124">
        <f t="shared" si="47"/>
        <v>0</v>
      </c>
      <c r="I517" s="125"/>
      <c r="J517" s="126" t="e">
        <f t="shared" si="48"/>
        <v>#DIV/0!</v>
      </c>
      <c r="K517" s="123"/>
      <c r="L517" s="1"/>
    </row>
    <row r="518" spans="1:24" ht="21" x14ac:dyDescent="0.35">
      <c r="A518" s="21"/>
      <c r="B518" s="119" t="s">
        <v>410</v>
      </c>
      <c r="C518" s="120" t="s">
        <v>109</v>
      </c>
      <c r="D518" s="121"/>
      <c r="E518" s="121"/>
      <c r="F518" s="122" t="s">
        <v>36</v>
      </c>
      <c r="G518" s="122"/>
      <c r="H518" s="124">
        <f t="shared" si="47"/>
        <v>0</v>
      </c>
      <c r="I518" s="125"/>
      <c r="J518" s="126" t="e">
        <f t="shared" si="48"/>
        <v>#DIV/0!</v>
      </c>
      <c r="K518" s="123"/>
      <c r="L518" s="1"/>
    </row>
    <row r="519" spans="1:24" ht="21.75" thickBot="1" x14ac:dyDescent="0.4">
      <c r="A519" s="21"/>
      <c r="B519" s="119"/>
      <c r="C519" s="120"/>
      <c r="D519" s="121"/>
      <c r="E519" s="121"/>
      <c r="F519" s="122"/>
      <c r="G519" s="122"/>
      <c r="H519" s="177"/>
      <c r="I519" s="178"/>
      <c r="J519" s="179"/>
      <c r="K519" s="123"/>
      <c r="L519" s="1"/>
    </row>
    <row r="520" spans="1:24" ht="29.25" customHeight="1" thickBot="1" x14ac:dyDescent="0.5">
      <c r="B520" s="160" t="s">
        <v>110</v>
      </c>
      <c r="C520" s="160"/>
      <c r="D520" s="83"/>
      <c r="E520" s="85"/>
      <c r="F520" s="84"/>
      <c r="G520" s="85"/>
      <c r="H520" s="86"/>
      <c r="I520" s="87">
        <f>SUM(I17:I514)</f>
        <v>0</v>
      </c>
      <c r="J520" s="88"/>
      <c r="K520" s="87" t="e">
        <f>SUM(K17:K514)</f>
        <v>#DIV/0!</v>
      </c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21" customHeight="1" thickBot="1" x14ac:dyDescent="0.4">
      <c r="B521" s="89"/>
      <c r="C521" s="90"/>
      <c r="D521" s="89"/>
      <c r="E521" s="89"/>
      <c r="F521" s="91"/>
      <c r="G521" s="89"/>
      <c r="H521" s="89"/>
      <c r="I521" s="89"/>
      <c r="J521" s="89"/>
      <c r="K521" s="89"/>
    </row>
    <row r="522" spans="1:24" ht="101.45" customHeight="1" thickBot="1" x14ac:dyDescent="0.4">
      <c r="B522" s="161" t="s">
        <v>662</v>
      </c>
      <c r="C522" s="161"/>
      <c r="D522" s="89"/>
      <c r="E522" s="89"/>
      <c r="F522" s="91"/>
      <c r="G522" s="89"/>
      <c r="H522" s="89"/>
      <c r="I522" s="89"/>
      <c r="J522" s="89"/>
      <c r="K522" s="89"/>
    </row>
    <row r="523" spans="1:24" ht="15" customHeight="1" thickBot="1" x14ac:dyDescent="0.4">
      <c r="B523" s="161"/>
      <c r="C523" s="161"/>
      <c r="D523" s="89"/>
      <c r="E523" s="89"/>
      <c r="F523" s="91"/>
      <c r="G523" s="89"/>
      <c r="H523" s="89"/>
      <c r="I523" s="89"/>
      <c r="J523" s="89"/>
      <c r="K523" s="89"/>
    </row>
    <row r="524" spans="1:24" ht="21" x14ac:dyDescent="0.35">
      <c r="B524" s="89"/>
      <c r="C524" s="89"/>
      <c r="D524" s="89"/>
      <c r="E524" s="89"/>
      <c r="F524" s="91"/>
      <c r="G524" s="89"/>
      <c r="H524" s="89"/>
      <c r="I524" s="89"/>
      <c r="J524" s="89"/>
      <c r="K524" s="89"/>
    </row>
    <row r="525" spans="1:24" ht="21" x14ac:dyDescent="0.35">
      <c r="B525" s="89"/>
      <c r="C525" s="89"/>
      <c r="D525" s="89"/>
      <c r="E525" s="89"/>
      <c r="F525" s="91"/>
      <c r="G525" s="89"/>
      <c r="H525" s="89"/>
      <c r="I525" s="89"/>
      <c r="J525" s="89"/>
      <c r="K525" s="89"/>
    </row>
    <row r="526" spans="1:24" ht="21" x14ac:dyDescent="0.35">
      <c r="B526" s="89"/>
      <c r="C526" s="89"/>
      <c r="D526" s="89"/>
      <c r="E526" s="89"/>
      <c r="F526" s="91"/>
      <c r="G526" s="89"/>
      <c r="H526" s="89"/>
      <c r="I526" s="89"/>
      <c r="J526" s="89"/>
      <c r="K526" s="89"/>
    </row>
    <row r="527" spans="1:24" ht="21" x14ac:dyDescent="0.35">
      <c r="B527" s="89"/>
      <c r="C527" s="89"/>
      <c r="D527" s="89"/>
      <c r="E527" s="89"/>
      <c r="F527" s="91"/>
      <c r="G527" s="89"/>
      <c r="H527" s="89"/>
      <c r="I527" s="89"/>
      <c r="J527" s="89"/>
      <c r="K527" s="89"/>
    </row>
    <row r="528" spans="1:24" ht="21" x14ac:dyDescent="0.35">
      <c r="B528" s="89"/>
      <c r="C528" s="89"/>
      <c r="D528" s="89"/>
      <c r="E528" s="89"/>
      <c r="F528" s="91"/>
      <c r="G528" s="89"/>
      <c r="H528" s="89"/>
      <c r="I528" s="89"/>
      <c r="J528" s="89"/>
      <c r="K528" s="89"/>
    </row>
    <row r="529" spans="2:11" ht="21" x14ac:dyDescent="0.35">
      <c r="B529" s="89"/>
      <c r="C529" s="89"/>
      <c r="D529" s="89"/>
      <c r="E529" s="89"/>
      <c r="F529" s="91"/>
      <c r="G529" s="89"/>
      <c r="H529" s="89"/>
      <c r="I529" s="89"/>
      <c r="J529" s="89"/>
      <c r="K529" s="89"/>
    </row>
    <row r="530" spans="2:11" ht="21" x14ac:dyDescent="0.35">
      <c r="B530" s="89"/>
      <c r="C530" s="89"/>
      <c r="D530" s="89"/>
      <c r="E530" s="89"/>
      <c r="F530" s="91"/>
      <c r="G530" s="89"/>
      <c r="H530" s="89"/>
      <c r="I530" s="89"/>
      <c r="J530" s="89"/>
      <c r="K530" s="89"/>
    </row>
    <row r="531" spans="2:11" ht="21" x14ac:dyDescent="0.35">
      <c r="B531" s="89"/>
      <c r="C531" s="89"/>
      <c r="D531" s="89"/>
      <c r="E531" s="89"/>
      <c r="F531" s="91"/>
      <c r="G531" s="89"/>
      <c r="H531" s="89"/>
      <c r="I531" s="89"/>
      <c r="J531" s="89"/>
      <c r="K531" s="89"/>
    </row>
    <row r="532" spans="2:11" ht="21" x14ac:dyDescent="0.35">
      <c r="B532" s="89"/>
      <c r="C532" s="89"/>
      <c r="D532" s="89"/>
      <c r="E532" s="89"/>
      <c r="F532" s="91"/>
      <c r="G532" s="89"/>
      <c r="H532" s="89"/>
      <c r="I532" s="89"/>
      <c r="J532" s="89"/>
      <c r="K532" s="89"/>
    </row>
    <row r="533" spans="2:11" ht="21" x14ac:dyDescent="0.35">
      <c r="B533" s="89"/>
      <c r="C533" s="89"/>
      <c r="D533" s="89"/>
      <c r="E533" s="89"/>
      <c r="F533" s="91"/>
      <c r="G533" s="89"/>
      <c r="H533" s="89"/>
      <c r="I533" s="89"/>
      <c r="J533" s="89"/>
      <c r="K533" s="89"/>
    </row>
    <row r="534" spans="2:11" ht="31.5" customHeight="1" x14ac:dyDescent="0.35">
      <c r="B534" s="89"/>
      <c r="C534" s="89"/>
      <c r="D534" s="89"/>
      <c r="E534" s="89"/>
      <c r="F534" s="91"/>
      <c r="G534" s="89"/>
      <c r="H534" s="89"/>
      <c r="I534" s="89"/>
      <c r="J534" s="89"/>
      <c r="K534" s="89"/>
    </row>
    <row r="535" spans="2:11" ht="21" x14ac:dyDescent="0.35">
      <c r="B535" s="89"/>
      <c r="C535" s="89"/>
      <c r="D535" s="89"/>
      <c r="E535" s="89"/>
      <c r="F535" s="91"/>
      <c r="G535" s="89"/>
      <c r="H535" s="89"/>
      <c r="I535" s="89"/>
      <c r="J535" s="89"/>
      <c r="K535" s="89"/>
    </row>
    <row r="536" spans="2:11" ht="21" x14ac:dyDescent="0.35">
      <c r="B536" s="89"/>
      <c r="C536" s="89"/>
      <c r="D536" s="89"/>
      <c r="E536" s="89"/>
      <c r="F536" s="91"/>
      <c r="G536" s="89"/>
      <c r="H536" s="89"/>
      <c r="I536" s="89"/>
      <c r="J536" s="89"/>
      <c r="K536" s="89"/>
    </row>
    <row r="537" spans="2:11" ht="21" x14ac:dyDescent="0.35">
      <c r="B537" s="89"/>
      <c r="C537" s="89"/>
      <c r="D537" s="89"/>
      <c r="E537" s="89"/>
      <c r="F537" s="91"/>
      <c r="G537" s="89"/>
      <c r="H537" s="89"/>
      <c r="I537" s="89"/>
      <c r="J537" s="89"/>
      <c r="K537" s="89"/>
    </row>
    <row r="538" spans="2:11" ht="21" x14ac:dyDescent="0.35">
      <c r="B538" s="89"/>
      <c r="C538" s="89"/>
      <c r="D538" s="89"/>
      <c r="E538" s="89"/>
      <c r="F538" s="91"/>
      <c r="G538" s="89"/>
      <c r="H538" s="89"/>
      <c r="I538" s="89"/>
      <c r="J538" s="89"/>
      <c r="K538" s="89"/>
    </row>
    <row r="539" spans="2:11" ht="21" x14ac:dyDescent="0.35">
      <c r="B539" s="89"/>
      <c r="C539" s="89"/>
      <c r="D539" s="89"/>
      <c r="E539" s="89"/>
      <c r="F539" s="91"/>
      <c r="G539" s="89"/>
      <c r="H539" s="89"/>
      <c r="I539" s="89"/>
      <c r="J539" s="89"/>
      <c r="K539" s="89"/>
    </row>
    <row r="540" spans="2:11" ht="15" customHeight="1" x14ac:dyDescent="0.35">
      <c r="B540" s="89"/>
      <c r="C540" s="89"/>
      <c r="D540" s="89"/>
      <c r="E540" s="89"/>
      <c r="F540" s="91"/>
      <c r="G540" s="89"/>
      <c r="H540" s="89"/>
      <c r="I540" s="89"/>
      <c r="J540" s="89"/>
      <c r="K540" s="89"/>
    </row>
    <row r="541" spans="2:11" ht="21" x14ac:dyDescent="0.35">
      <c r="B541" s="89"/>
      <c r="C541" s="89"/>
      <c r="D541" s="89"/>
      <c r="E541" s="89"/>
      <c r="F541" s="91"/>
      <c r="G541" s="89"/>
      <c r="H541" s="89"/>
      <c r="I541" s="89"/>
      <c r="J541" s="89"/>
      <c r="K541" s="89"/>
    </row>
    <row r="542" spans="2:11" ht="21" x14ac:dyDescent="0.35">
      <c r="B542" s="89"/>
      <c r="C542" s="89"/>
      <c r="D542" s="89"/>
      <c r="E542" s="89"/>
      <c r="F542" s="91"/>
      <c r="G542" s="89"/>
      <c r="H542" s="89"/>
      <c r="I542" s="89"/>
      <c r="J542" s="89"/>
      <c r="K542" s="89"/>
    </row>
    <row r="543" spans="2:11" ht="21" x14ac:dyDescent="0.35">
      <c r="B543" s="89"/>
      <c r="C543" s="89"/>
      <c r="D543" s="89"/>
      <c r="E543" s="89"/>
      <c r="F543" s="91"/>
      <c r="G543" s="89"/>
      <c r="H543" s="89"/>
      <c r="I543" s="89"/>
      <c r="J543" s="89"/>
      <c r="K543" s="89"/>
    </row>
    <row r="544" spans="2:11" ht="21" x14ac:dyDescent="0.35">
      <c r="B544" s="89"/>
      <c r="C544" s="89"/>
      <c r="D544" s="89"/>
      <c r="E544" s="89"/>
      <c r="F544" s="91"/>
      <c r="G544" s="89"/>
      <c r="H544" s="89"/>
      <c r="I544" s="89"/>
      <c r="J544" s="89"/>
      <c r="K544" s="89"/>
    </row>
    <row r="545" spans="2:11" ht="21" x14ac:dyDescent="0.35">
      <c r="B545" s="89"/>
      <c r="C545" s="89"/>
      <c r="D545" s="89"/>
      <c r="E545" s="89"/>
      <c r="F545" s="91"/>
      <c r="G545" s="89"/>
      <c r="H545" s="89"/>
      <c r="I545" s="89"/>
      <c r="J545" s="89"/>
      <c r="K545" s="89"/>
    </row>
    <row r="546" spans="2:11" ht="21" x14ac:dyDescent="0.35">
      <c r="B546" s="89"/>
      <c r="C546" s="89"/>
      <c r="D546" s="89"/>
      <c r="E546" s="89"/>
      <c r="F546" s="91"/>
      <c r="G546" s="89"/>
      <c r="H546" s="89"/>
      <c r="I546" s="89"/>
      <c r="J546" s="89"/>
      <c r="K546" s="89"/>
    </row>
    <row r="547" spans="2:11" ht="21" x14ac:dyDescent="0.35">
      <c r="B547" s="89"/>
      <c r="C547" s="89"/>
      <c r="D547" s="89"/>
      <c r="E547" s="89"/>
      <c r="F547" s="91"/>
      <c r="G547" s="89"/>
      <c r="H547" s="89"/>
      <c r="I547" s="89"/>
      <c r="J547" s="89"/>
      <c r="K547" s="89"/>
    </row>
    <row r="548" spans="2:11" ht="21" x14ac:dyDescent="0.35">
      <c r="B548" s="89"/>
      <c r="C548" s="89"/>
      <c r="D548" s="89"/>
      <c r="E548" s="89"/>
      <c r="F548" s="91"/>
      <c r="G548" s="89"/>
      <c r="H548" s="89"/>
      <c r="I548" s="89"/>
      <c r="J548" s="89"/>
      <c r="K548" s="89"/>
    </row>
    <row r="549" spans="2:11" ht="21" x14ac:dyDescent="0.35">
      <c r="B549" s="89"/>
      <c r="C549" s="89"/>
      <c r="D549" s="89"/>
      <c r="E549" s="89"/>
      <c r="F549" s="91"/>
      <c r="G549" s="89"/>
      <c r="H549" s="89"/>
      <c r="I549" s="89"/>
      <c r="J549" s="89"/>
      <c r="K549" s="89"/>
    </row>
    <row r="550" spans="2:11" ht="21" x14ac:dyDescent="0.35">
      <c r="B550" s="89"/>
      <c r="C550" s="89"/>
      <c r="D550" s="89"/>
      <c r="E550" s="89"/>
      <c r="F550" s="91"/>
      <c r="G550" s="89"/>
      <c r="H550" s="89"/>
      <c r="I550" s="89"/>
      <c r="J550" s="89"/>
      <c r="K550" s="89"/>
    </row>
    <row r="551" spans="2:11" ht="21" x14ac:dyDescent="0.35">
      <c r="B551" s="89"/>
      <c r="C551" s="89"/>
      <c r="D551" s="89"/>
      <c r="E551" s="89"/>
      <c r="F551" s="91"/>
      <c r="G551" s="89"/>
      <c r="H551" s="89"/>
      <c r="I551" s="89"/>
      <c r="J551" s="89"/>
      <c r="K551" s="89"/>
    </row>
    <row r="552" spans="2:11" ht="21" x14ac:dyDescent="0.35">
      <c r="B552" s="89"/>
      <c r="C552" s="89"/>
      <c r="D552" s="89"/>
      <c r="E552" s="89"/>
      <c r="F552" s="91"/>
      <c r="G552" s="89"/>
      <c r="H552" s="89"/>
      <c r="I552" s="89"/>
      <c r="J552" s="89"/>
      <c r="K552" s="89"/>
    </row>
    <row r="553" spans="2:11" ht="21" x14ac:dyDescent="0.35">
      <c r="B553" s="89"/>
      <c r="C553" s="89"/>
      <c r="D553" s="89"/>
      <c r="E553" s="89"/>
      <c r="F553" s="91"/>
      <c r="G553" s="89"/>
      <c r="H553" s="89"/>
      <c r="I553" s="89"/>
      <c r="J553" s="89"/>
      <c r="K553" s="89"/>
    </row>
    <row r="554" spans="2:11" ht="21" x14ac:dyDescent="0.35">
      <c r="B554" s="89"/>
      <c r="C554" s="89"/>
      <c r="D554" s="89"/>
      <c r="E554" s="89"/>
      <c r="F554" s="91"/>
      <c r="G554" s="89"/>
      <c r="H554" s="89"/>
      <c r="I554" s="89"/>
      <c r="J554" s="89"/>
      <c r="K554" s="89"/>
    </row>
    <row r="555" spans="2:11" x14ac:dyDescent="0.25">
      <c r="B555" s="89"/>
      <c r="C555" s="89"/>
      <c r="D555" s="89"/>
      <c r="E555" s="89"/>
      <c r="F555" s="92"/>
      <c r="G555" s="89"/>
      <c r="H555" s="89"/>
      <c r="I555" s="89"/>
      <c r="J555" s="89"/>
      <c r="K555" s="89"/>
    </row>
    <row r="556" spans="2:11" x14ac:dyDescent="0.25">
      <c r="B556" s="89"/>
      <c r="C556" s="89"/>
      <c r="D556" s="89"/>
      <c r="E556" s="89"/>
      <c r="F556" s="92"/>
      <c r="G556" s="89"/>
      <c r="H556" s="89"/>
      <c r="I556" s="89"/>
      <c r="J556" s="89"/>
      <c r="K556" s="89"/>
    </row>
    <row r="557" spans="2:11" x14ac:dyDescent="0.25">
      <c r="B557" s="89"/>
      <c r="C557" s="89"/>
      <c r="D557" s="89"/>
      <c r="E557" s="89"/>
      <c r="F557" s="92"/>
      <c r="G557" s="89"/>
      <c r="H557" s="89"/>
      <c r="I557" s="89"/>
      <c r="J557" s="89"/>
      <c r="K557" s="89"/>
    </row>
    <row r="558" spans="2:11" x14ac:dyDescent="0.25">
      <c r="B558" s="89"/>
      <c r="C558" s="89"/>
      <c r="D558" s="89"/>
      <c r="E558" s="89"/>
      <c r="F558" s="92"/>
      <c r="G558" s="89"/>
      <c r="H558" s="89"/>
      <c r="I558" s="89"/>
      <c r="J558" s="89"/>
      <c r="K558" s="89"/>
    </row>
    <row r="559" spans="2:11" x14ac:dyDescent="0.25">
      <c r="B559" s="89"/>
      <c r="C559" s="89"/>
      <c r="D559" s="89"/>
      <c r="E559" s="89"/>
      <c r="F559" s="92"/>
      <c r="G559" s="89"/>
      <c r="H559" s="89"/>
      <c r="I559" s="89"/>
      <c r="J559" s="89"/>
      <c r="K559" s="89"/>
    </row>
    <row r="560" spans="2:11" x14ac:dyDescent="0.25">
      <c r="B560" s="89"/>
      <c r="C560" s="89"/>
      <c r="D560" s="89"/>
      <c r="E560" s="89"/>
      <c r="F560" s="92"/>
      <c r="G560" s="89"/>
      <c r="H560" s="89"/>
      <c r="I560" s="89"/>
      <c r="J560" s="89"/>
      <c r="K560" s="89"/>
    </row>
    <row r="561" spans="2:11" x14ac:dyDescent="0.25">
      <c r="B561" s="89"/>
      <c r="C561" s="89"/>
      <c r="D561" s="89"/>
      <c r="E561" s="89"/>
      <c r="F561" s="92"/>
      <c r="G561" s="89"/>
      <c r="H561" s="89"/>
      <c r="I561" s="89"/>
      <c r="J561" s="89"/>
      <c r="K561" s="89"/>
    </row>
    <row r="562" spans="2:11" x14ac:dyDescent="0.25">
      <c r="B562" s="89"/>
      <c r="C562" s="89"/>
      <c r="D562" s="89"/>
      <c r="E562" s="89"/>
      <c r="F562" s="92"/>
      <c r="G562" s="89"/>
      <c r="H562" s="89"/>
      <c r="I562" s="89"/>
      <c r="J562" s="89"/>
      <c r="K562" s="89"/>
    </row>
    <row r="563" spans="2:11" x14ac:dyDescent="0.25">
      <c r="B563" s="89"/>
      <c r="C563" s="89"/>
      <c r="D563" s="89"/>
      <c r="E563" s="89"/>
      <c r="F563" s="92"/>
      <c r="G563" s="89"/>
      <c r="H563" s="89"/>
      <c r="I563" s="89"/>
      <c r="J563" s="89"/>
      <c r="K563" s="89"/>
    </row>
    <row r="564" spans="2:11" x14ac:dyDescent="0.25">
      <c r="B564" s="89"/>
      <c r="C564" s="89"/>
      <c r="D564" s="89"/>
      <c r="E564" s="89"/>
      <c r="F564" s="92"/>
      <c r="G564" s="89"/>
      <c r="H564" s="89"/>
      <c r="I564" s="89"/>
      <c r="J564" s="89"/>
      <c r="K564" s="89"/>
    </row>
    <row r="565" spans="2:11" x14ac:dyDescent="0.25">
      <c r="B565" s="89"/>
      <c r="C565" s="89"/>
      <c r="D565" s="89"/>
      <c r="E565" s="89"/>
      <c r="F565" s="92"/>
      <c r="G565" s="89"/>
      <c r="H565" s="89"/>
      <c r="I565" s="89"/>
      <c r="J565" s="89"/>
      <c r="K565" s="89"/>
    </row>
    <row r="566" spans="2:11" x14ac:dyDescent="0.25">
      <c r="B566" s="89"/>
      <c r="C566" s="89"/>
      <c r="D566" s="89"/>
      <c r="E566" s="89"/>
      <c r="F566" s="92"/>
      <c r="G566" s="89"/>
      <c r="H566" s="89"/>
      <c r="I566" s="89"/>
      <c r="J566" s="89"/>
      <c r="K566" s="89"/>
    </row>
    <row r="567" spans="2:11" x14ac:dyDescent="0.25">
      <c r="B567" s="89"/>
      <c r="C567" s="89"/>
      <c r="D567" s="89"/>
      <c r="E567" s="89"/>
      <c r="F567" s="92"/>
      <c r="G567" s="89"/>
      <c r="H567" s="89"/>
      <c r="I567" s="89"/>
      <c r="J567" s="89"/>
      <c r="K567" s="89"/>
    </row>
    <row r="568" spans="2:11" x14ac:dyDescent="0.25">
      <c r="B568" s="89"/>
      <c r="C568" s="89"/>
      <c r="D568" s="89"/>
      <c r="E568" s="89"/>
      <c r="F568" s="92"/>
      <c r="G568" s="89"/>
      <c r="H568" s="89"/>
      <c r="I568" s="89"/>
      <c r="J568" s="89"/>
      <c r="K568" s="89"/>
    </row>
    <row r="569" spans="2:11" x14ac:dyDescent="0.25">
      <c r="B569" s="89"/>
      <c r="C569" s="89"/>
      <c r="D569" s="89"/>
      <c r="E569" s="89"/>
      <c r="F569" s="92"/>
      <c r="G569" s="89"/>
      <c r="H569" s="89"/>
      <c r="I569" s="89"/>
      <c r="J569" s="89"/>
      <c r="K569" s="89"/>
    </row>
    <row r="570" spans="2:11" x14ac:dyDescent="0.25">
      <c r="B570" s="89"/>
      <c r="C570" s="89"/>
      <c r="D570" s="89"/>
      <c r="E570" s="89"/>
      <c r="F570" s="92"/>
      <c r="G570" s="89"/>
      <c r="H570" s="89"/>
      <c r="I570" s="89"/>
      <c r="J570" s="89"/>
      <c r="K570" s="89"/>
    </row>
    <row r="571" spans="2:11" x14ac:dyDescent="0.25">
      <c r="B571" s="89"/>
      <c r="C571" s="89"/>
      <c r="D571" s="89"/>
      <c r="E571" s="89"/>
      <c r="F571" s="92"/>
      <c r="G571" s="89"/>
      <c r="H571" s="89"/>
      <c r="I571" s="89"/>
      <c r="J571" s="89"/>
      <c r="K571" s="89"/>
    </row>
    <row r="572" spans="2:11" x14ac:dyDescent="0.25">
      <c r="B572" s="89"/>
      <c r="C572" s="89"/>
      <c r="D572" s="89"/>
      <c r="E572" s="89"/>
      <c r="F572" s="92"/>
      <c r="G572" s="89"/>
      <c r="H572" s="89"/>
      <c r="I572" s="89"/>
      <c r="J572" s="89"/>
      <c r="K572" s="89"/>
    </row>
    <row r="573" spans="2:11" x14ac:dyDescent="0.25">
      <c r="B573" s="89"/>
      <c r="C573" s="89"/>
      <c r="D573" s="89"/>
      <c r="E573" s="89"/>
      <c r="F573" s="92"/>
      <c r="G573" s="89"/>
      <c r="H573" s="89"/>
      <c r="I573" s="89"/>
      <c r="J573" s="89"/>
      <c r="K573" s="89"/>
    </row>
    <row r="574" spans="2:11" x14ac:dyDescent="0.25">
      <c r="B574" s="89"/>
      <c r="C574" s="89"/>
      <c r="D574" s="89"/>
      <c r="E574" s="89"/>
      <c r="F574" s="92"/>
      <c r="G574" s="89"/>
      <c r="H574" s="89"/>
      <c r="I574" s="89"/>
      <c r="J574" s="89"/>
      <c r="K574" s="89"/>
    </row>
    <row r="575" spans="2:11" x14ac:dyDescent="0.25">
      <c r="B575" s="89"/>
      <c r="C575" s="89"/>
      <c r="D575" s="89"/>
      <c r="E575" s="89"/>
      <c r="F575" s="92"/>
      <c r="G575" s="89"/>
      <c r="H575" s="89"/>
      <c r="I575" s="89"/>
      <c r="J575" s="89"/>
      <c r="K575" s="89"/>
    </row>
    <row r="576" spans="2:11" x14ac:dyDescent="0.25">
      <c r="B576" s="89"/>
      <c r="C576" s="89"/>
      <c r="D576" s="89"/>
      <c r="E576" s="89"/>
      <c r="F576" s="92"/>
      <c r="G576" s="89"/>
      <c r="H576" s="89"/>
      <c r="I576" s="89"/>
      <c r="J576" s="89"/>
      <c r="K576" s="89"/>
    </row>
    <row r="577" spans="2:11" x14ac:dyDescent="0.25">
      <c r="B577" s="89"/>
      <c r="C577" s="89"/>
      <c r="D577" s="89"/>
      <c r="E577" s="89"/>
      <c r="F577" s="92"/>
      <c r="G577" s="89"/>
      <c r="H577" s="89"/>
      <c r="I577" s="89"/>
      <c r="J577" s="89"/>
      <c r="K577" s="89"/>
    </row>
    <row r="578" spans="2:11" x14ac:dyDescent="0.25">
      <c r="B578" s="89"/>
      <c r="C578" s="89"/>
      <c r="D578" s="89"/>
      <c r="E578" s="89"/>
      <c r="F578" s="92"/>
      <c r="G578" s="89"/>
      <c r="H578" s="89"/>
      <c r="I578" s="89"/>
      <c r="J578" s="89"/>
      <c r="K578" s="89"/>
    </row>
    <row r="579" spans="2:11" x14ac:dyDescent="0.25">
      <c r="B579" s="89"/>
      <c r="C579" s="89"/>
      <c r="D579" s="89"/>
      <c r="E579" s="89"/>
      <c r="F579" s="92"/>
      <c r="G579" s="89"/>
      <c r="H579" s="89"/>
      <c r="I579" s="89"/>
      <c r="J579" s="89"/>
      <c r="K579" s="89"/>
    </row>
    <row r="580" spans="2:11" x14ac:dyDescent="0.25">
      <c r="B580" s="89"/>
      <c r="C580" s="89"/>
      <c r="D580" s="89"/>
      <c r="E580" s="89"/>
      <c r="F580" s="92"/>
      <c r="G580" s="89"/>
      <c r="H580" s="89"/>
      <c r="I580" s="89"/>
      <c r="J580" s="89"/>
      <c r="K580" s="89"/>
    </row>
    <row r="581" spans="2:11" x14ac:dyDescent="0.25">
      <c r="B581" s="89"/>
      <c r="C581" s="89"/>
      <c r="D581" s="89"/>
      <c r="E581" s="89"/>
      <c r="F581" s="92"/>
      <c r="G581" s="89"/>
      <c r="H581" s="89"/>
      <c r="I581" s="89"/>
      <c r="J581" s="89"/>
      <c r="K581" s="89"/>
    </row>
    <row r="582" spans="2:11" x14ac:dyDescent="0.25">
      <c r="B582" s="89"/>
      <c r="C582" s="89"/>
      <c r="D582" s="89"/>
      <c r="E582" s="89"/>
      <c r="F582" s="92"/>
      <c r="G582" s="89"/>
      <c r="H582" s="89"/>
      <c r="I582" s="89"/>
      <c r="J582" s="89"/>
      <c r="K582" s="89"/>
    </row>
    <row r="583" spans="2:11" x14ac:dyDescent="0.25">
      <c r="B583" s="89"/>
      <c r="C583" s="89"/>
      <c r="D583" s="89"/>
      <c r="E583" s="89"/>
      <c r="F583" s="92"/>
      <c r="G583" s="89"/>
      <c r="H583" s="89"/>
      <c r="I583" s="89"/>
      <c r="J583" s="89"/>
      <c r="K583" s="89"/>
    </row>
    <row r="584" spans="2:11" x14ac:dyDescent="0.25">
      <c r="B584" s="89"/>
      <c r="C584" s="89"/>
      <c r="D584" s="89"/>
      <c r="E584" s="89"/>
      <c r="F584" s="92"/>
      <c r="G584" s="89"/>
      <c r="H584" s="89"/>
      <c r="I584" s="89"/>
      <c r="J584" s="89"/>
      <c r="K584" s="89"/>
    </row>
    <row r="585" spans="2:11" x14ac:dyDescent="0.25">
      <c r="B585" s="89"/>
      <c r="C585" s="89"/>
      <c r="D585" s="89"/>
      <c r="E585" s="89"/>
      <c r="F585" s="92"/>
      <c r="G585" s="89"/>
      <c r="H585" s="89"/>
      <c r="I585" s="89"/>
      <c r="J585" s="89"/>
      <c r="K585" s="89"/>
    </row>
    <row r="586" spans="2:11" x14ac:dyDescent="0.25">
      <c r="B586" s="89"/>
      <c r="C586" s="89"/>
      <c r="D586" s="89"/>
      <c r="E586" s="89"/>
      <c r="F586" s="92"/>
      <c r="G586" s="89"/>
      <c r="H586" s="89"/>
      <c r="I586" s="89"/>
      <c r="J586" s="89"/>
      <c r="K586" s="89"/>
    </row>
    <row r="587" spans="2:11" x14ac:dyDescent="0.25">
      <c r="B587" s="89"/>
      <c r="C587" s="89"/>
      <c r="D587" s="89"/>
      <c r="E587" s="89"/>
      <c r="F587" s="92"/>
      <c r="G587" s="89"/>
      <c r="H587" s="89"/>
      <c r="I587" s="89"/>
      <c r="J587" s="89"/>
      <c r="K587" s="89"/>
    </row>
    <row r="588" spans="2:11" x14ac:dyDescent="0.25">
      <c r="B588" s="89"/>
      <c r="C588" s="89"/>
      <c r="D588" s="89"/>
      <c r="E588" s="89"/>
      <c r="F588" s="92"/>
      <c r="G588" s="89"/>
      <c r="H588" s="89"/>
      <c r="I588" s="89"/>
      <c r="J588" s="89"/>
      <c r="K588" s="89"/>
    </row>
    <row r="589" spans="2:11" x14ac:dyDescent="0.25">
      <c r="B589" s="89"/>
      <c r="C589" s="89"/>
      <c r="D589" s="89"/>
      <c r="E589" s="89"/>
      <c r="F589" s="92"/>
      <c r="G589" s="89"/>
      <c r="H589" s="89"/>
      <c r="I589" s="89"/>
      <c r="J589" s="89"/>
      <c r="K589" s="89"/>
    </row>
    <row r="590" spans="2:11" x14ac:dyDescent="0.25">
      <c r="B590" s="89"/>
      <c r="C590" s="89"/>
      <c r="D590" s="89"/>
      <c r="E590" s="89"/>
      <c r="F590" s="92"/>
      <c r="G590" s="89"/>
      <c r="H590" s="89"/>
      <c r="I590" s="89"/>
      <c r="J590" s="89"/>
      <c r="K590" s="89"/>
    </row>
    <row r="591" spans="2:11" x14ac:dyDescent="0.25">
      <c r="B591" s="89"/>
      <c r="C591" s="89"/>
      <c r="D591" s="89"/>
      <c r="E591" s="89"/>
      <c r="F591" s="92"/>
      <c r="G591" s="89"/>
      <c r="H591" s="89"/>
      <c r="I591" s="89"/>
      <c r="J591" s="89"/>
      <c r="K591" s="89"/>
    </row>
    <row r="592" spans="2:11" x14ac:dyDescent="0.25">
      <c r="B592" s="89"/>
      <c r="C592" s="89"/>
      <c r="D592" s="89"/>
      <c r="E592" s="89"/>
      <c r="F592" s="92"/>
      <c r="G592" s="89"/>
      <c r="H592" s="89"/>
      <c r="I592" s="89"/>
      <c r="J592" s="89"/>
      <c r="K592" s="89"/>
    </row>
    <row r="593" spans="2:11" x14ac:dyDescent="0.25">
      <c r="B593" s="89"/>
      <c r="C593" s="89"/>
      <c r="D593" s="89"/>
      <c r="E593" s="89"/>
      <c r="F593" s="92"/>
      <c r="G593" s="89"/>
      <c r="H593" s="89"/>
      <c r="I593" s="89"/>
      <c r="J593" s="89"/>
      <c r="K593" s="89"/>
    </row>
    <row r="594" spans="2:11" x14ac:dyDescent="0.25">
      <c r="B594" s="89"/>
      <c r="C594" s="89"/>
      <c r="D594" s="89"/>
      <c r="E594" s="89"/>
      <c r="F594" s="92"/>
      <c r="G594" s="89"/>
      <c r="H594" s="89"/>
      <c r="I594" s="89"/>
      <c r="J594" s="89"/>
      <c r="K594" s="89"/>
    </row>
    <row r="595" spans="2:11" x14ac:dyDescent="0.25">
      <c r="B595" s="89"/>
      <c r="C595" s="89"/>
      <c r="D595" s="89"/>
      <c r="E595" s="89"/>
      <c r="F595" s="92"/>
      <c r="G595" s="89"/>
      <c r="H595" s="89"/>
      <c r="I595" s="89"/>
      <c r="J595" s="89"/>
      <c r="K595" s="89"/>
    </row>
    <row r="596" spans="2:11" x14ac:dyDescent="0.25">
      <c r="B596" s="89"/>
      <c r="C596" s="89"/>
      <c r="D596" s="89"/>
      <c r="E596" s="89"/>
      <c r="F596" s="92"/>
      <c r="G596" s="89"/>
      <c r="H596" s="89"/>
      <c r="I596" s="89"/>
      <c r="J596" s="89"/>
      <c r="K596" s="89"/>
    </row>
    <row r="597" spans="2:11" x14ac:dyDescent="0.25">
      <c r="B597" s="89"/>
      <c r="C597" s="89"/>
      <c r="D597" s="89"/>
      <c r="E597" s="89"/>
      <c r="F597" s="92"/>
      <c r="G597" s="89"/>
      <c r="H597" s="89"/>
      <c r="I597" s="89"/>
      <c r="J597" s="89"/>
      <c r="K597" s="89"/>
    </row>
    <row r="598" spans="2:11" x14ac:dyDescent="0.25">
      <c r="B598" s="89"/>
      <c r="C598" s="89"/>
      <c r="D598" s="89"/>
      <c r="E598" s="89"/>
      <c r="F598" s="92"/>
      <c r="G598" s="89"/>
      <c r="H598" s="89"/>
      <c r="I598" s="89"/>
      <c r="J598" s="89"/>
      <c r="K598" s="89"/>
    </row>
    <row r="599" spans="2:11" x14ac:dyDescent="0.25">
      <c r="B599" s="89"/>
      <c r="C599" s="89"/>
      <c r="D599" s="89"/>
      <c r="E599" s="89"/>
      <c r="F599" s="92"/>
      <c r="G599" s="89"/>
      <c r="H599" s="89"/>
      <c r="I599" s="89"/>
      <c r="J599" s="89"/>
      <c r="K599" s="89"/>
    </row>
    <row r="600" spans="2:11" x14ac:dyDescent="0.25">
      <c r="B600" s="89"/>
      <c r="C600" s="89"/>
      <c r="D600" s="89"/>
      <c r="E600" s="89"/>
      <c r="F600" s="92"/>
      <c r="G600" s="89"/>
      <c r="H600" s="89"/>
      <c r="I600" s="89"/>
      <c r="J600" s="89"/>
      <c r="K600" s="89"/>
    </row>
    <row r="601" spans="2:11" x14ac:dyDescent="0.25">
      <c r="B601" s="89"/>
      <c r="C601" s="89"/>
      <c r="D601" s="89"/>
      <c r="E601" s="89"/>
      <c r="F601" s="92"/>
      <c r="G601" s="89"/>
      <c r="H601" s="89"/>
      <c r="I601" s="89"/>
      <c r="J601" s="89"/>
      <c r="K601" s="89"/>
    </row>
    <row r="602" spans="2:11" x14ac:dyDescent="0.25">
      <c r="B602" s="89"/>
      <c r="C602" s="89"/>
      <c r="D602" s="89"/>
      <c r="E602" s="89"/>
      <c r="F602" s="92"/>
      <c r="G602" s="89"/>
      <c r="H602" s="89"/>
      <c r="I602" s="89"/>
      <c r="J602" s="89"/>
      <c r="K602" s="89"/>
    </row>
    <row r="603" spans="2:11" x14ac:dyDescent="0.25">
      <c r="B603" s="89"/>
      <c r="C603" s="89"/>
      <c r="D603" s="89"/>
      <c r="E603" s="89"/>
      <c r="F603" s="92"/>
      <c r="G603" s="89"/>
      <c r="H603" s="89"/>
      <c r="I603" s="89"/>
      <c r="J603" s="89"/>
      <c r="K603" s="89"/>
    </row>
    <row r="604" spans="2:11" x14ac:dyDescent="0.25">
      <c r="B604" s="89"/>
      <c r="C604" s="89"/>
      <c r="D604" s="89"/>
      <c r="E604" s="89"/>
      <c r="F604" s="92"/>
      <c r="G604" s="89"/>
      <c r="H604" s="89"/>
      <c r="I604" s="89"/>
      <c r="J604" s="89"/>
      <c r="K604" s="89"/>
    </row>
    <row r="605" spans="2:11" x14ac:dyDescent="0.25">
      <c r="B605" s="89"/>
      <c r="C605" s="89"/>
      <c r="D605" s="89"/>
      <c r="E605" s="89"/>
      <c r="F605" s="92"/>
      <c r="G605" s="89"/>
      <c r="H605" s="89"/>
      <c r="I605" s="89"/>
      <c r="J605" s="89"/>
      <c r="K605" s="89"/>
    </row>
    <row r="606" spans="2:11" x14ac:dyDescent="0.25">
      <c r="B606" s="89"/>
      <c r="C606" s="89"/>
      <c r="D606" s="89"/>
      <c r="E606" s="89"/>
      <c r="F606" s="92"/>
      <c r="G606" s="89"/>
      <c r="H606" s="89"/>
      <c r="I606" s="89"/>
      <c r="J606" s="89"/>
      <c r="K606" s="89"/>
    </row>
    <row r="607" spans="2:11" x14ac:dyDescent="0.25">
      <c r="B607" s="89"/>
      <c r="C607" s="89"/>
      <c r="D607" s="89"/>
      <c r="E607" s="89"/>
      <c r="F607" s="92"/>
      <c r="G607" s="89"/>
      <c r="H607" s="89"/>
      <c r="I607" s="89"/>
      <c r="J607" s="89"/>
      <c r="K607" s="89"/>
    </row>
    <row r="608" spans="2:11" x14ac:dyDescent="0.25">
      <c r="B608" s="89"/>
      <c r="C608" s="89"/>
      <c r="D608" s="89"/>
      <c r="E608" s="89"/>
      <c r="F608" s="92"/>
      <c r="G608" s="89"/>
      <c r="H608" s="89"/>
      <c r="I608" s="89"/>
      <c r="J608" s="89"/>
      <c r="K608" s="89"/>
    </row>
    <row r="609" spans="2:11" x14ac:dyDescent="0.25">
      <c r="B609" s="89"/>
      <c r="C609" s="89"/>
      <c r="D609" s="89"/>
      <c r="E609" s="89"/>
      <c r="F609" s="92"/>
      <c r="G609" s="89"/>
      <c r="H609" s="89"/>
      <c r="I609" s="89"/>
      <c r="J609" s="89"/>
      <c r="K609" s="89"/>
    </row>
    <row r="610" spans="2:11" x14ac:dyDescent="0.25">
      <c r="B610" s="89"/>
      <c r="C610" s="89"/>
      <c r="D610" s="89"/>
      <c r="E610" s="89"/>
      <c r="F610" s="92"/>
      <c r="G610" s="89"/>
      <c r="H610" s="89"/>
      <c r="I610" s="89"/>
      <c r="J610" s="89"/>
      <c r="K610" s="89"/>
    </row>
    <row r="611" spans="2:11" x14ac:dyDescent="0.25">
      <c r="B611" s="89"/>
      <c r="C611" s="89"/>
      <c r="D611" s="89"/>
      <c r="E611" s="89"/>
      <c r="F611" s="92"/>
      <c r="G611" s="89"/>
      <c r="H611" s="89"/>
      <c r="I611" s="89"/>
      <c r="J611" s="89"/>
      <c r="K611" s="89"/>
    </row>
    <row r="612" spans="2:11" x14ac:dyDescent="0.25">
      <c r="B612" s="89"/>
      <c r="C612" s="89"/>
      <c r="D612" s="89"/>
      <c r="E612" s="89"/>
      <c r="F612" s="92"/>
      <c r="G612" s="89"/>
      <c r="H612" s="89"/>
      <c r="I612" s="89"/>
      <c r="J612" s="89"/>
      <c r="K612" s="89"/>
    </row>
    <row r="613" spans="2:11" x14ac:dyDescent="0.25">
      <c r="B613" s="89"/>
      <c r="C613" s="89"/>
      <c r="D613" s="89"/>
      <c r="E613" s="89"/>
      <c r="F613" s="92"/>
      <c r="G613" s="89"/>
      <c r="H613" s="89"/>
      <c r="I613" s="89"/>
      <c r="J613" s="89"/>
      <c r="K613" s="89"/>
    </row>
    <row r="614" spans="2:11" x14ac:dyDescent="0.25">
      <c r="B614" s="89"/>
      <c r="C614" s="89"/>
      <c r="D614" s="89"/>
      <c r="E614" s="89"/>
      <c r="F614" s="92"/>
      <c r="G614" s="89"/>
      <c r="H614" s="89"/>
      <c r="I614" s="89"/>
      <c r="J614" s="89"/>
      <c r="K614" s="89"/>
    </row>
    <row r="615" spans="2:11" x14ac:dyDescent="0.25">
      <c r="B615" s="89"/>
      <c r="C615" s="89"/>
      <c r="D615" s="89"/>
      <c r="E615" s="89"/>
      <c r="F615" s="92"/>
      <c r="G615" s="89"/>
      <c r="H615" s="89"/>
      <c r="I615" s="89"/>
      <c r="J615" s="89"/>
      <c r="K615" s="89"/>
    </row>
    <row r="616" spans="2:11" x14ac:dyDescent="0.25">
      <c r="B616" s="89"/>
      <c r="C616" s="89"/>
      <c r="D616" s="89"/>
      <c r="E616" s="89"/>
      <c r="F616" s="92"/>
      <c r="G616" s="89"/>
      <c r="H616" s="89"/>
      <c r="I616" s="89"/>
      <c r="J616" s="89"/>
      <c r="K616" s="89"/>
    </row>
    <row r="617" spans="2:11" x14ac:dyDescent="0.25">
      <c r="B617" s="89"/>
      <c r="C617" s="89"/>
      <c r="D617" s="89"/>
      <c r="E617" s="89"/>
      <c r="F617" s="92"/>
      <c r="G617" s="89"/>
      <c r="H617" s="89"/>
      <c r="I617" s="89"/>
      <c r="J617" s="89"/>
      <c r="K617" s="89"/>
    </row>
    <row r="618" spans="2:11" x14ac:dyDescent="0.25">
      <c r="B618" s="89"/>
      <c r="C618" s="89"/>
      <c r="D618" s="89"/>
      <c r="E618" s="89"/>
      <c r="F618" s="92"/>
      <c r="G618" s="89"/>
      <c r="H618" s="89"/>
      <c r="I618" s="89"/>
      <c r="J618" s="89"/>
      <c r="K618" s="89"/>
    </row>
    <row r="619" spans="2:11" x14ac:dyDescent="0.25">
      <c r="B619" s="89"/>
      <c r="C619" s="89"/>
      <c r="D619" s="89"/>
      <c r="E619" s="89"/>
      <c r="F619" s="92"/>
      <c r="G619" s="89"/>
      <c r="H619" s="89"/>
      <c r="I619" s="89"/>
      <c r="J619" s="89"/>
      <c r="K619" s="89"/>
    </row>
    <row r="620" spans="2:11" x14ac:dyDescent="0.25">
      <c r="B620" s="89"/>
      <c r="C620" s="89"/>
      <c r="D620" s="89"/>
      <c r="E620" s="89"/>
      <c r="F620" s="92"/>
      <c r="G620" s="89"/>
      <c r="H620" s="89"/>
      <c r="I620" s="89"/>
      <c r="J620" s="89"/>
      <c r="K620" s="89"/>
    </row>
    <row r="621" spans="2:11" x14ac:dyDescent="0.25">
      <c r="B621" s="89"/>
      <c r="C621" s="89"/>
      <c r="D621" s="89"/>
      <c r="E621" s="89"/>
      <c r="F621" s="92"/>
      <c r="G621" s="89"/>
      <c r="H621" s="89"/>
      <c r="I621" s="89"/>
      <c r="J621" s="89"/>
      <c r="K621" s="89"/>
    </row>
    <row r="622" spans="2:11" x14ac:dyDescent="0.25">
      <c r="B622" s="89"/>
      <c r="C622" s="89"/>
      <c r="D622" s="89"/>
      <c r="E622" s="89"/>
      <c r="F622" s="92"/>
      <c r="G622" s="89"/>
      <c r="H622" s="89"/>
      <c r="I622" s="89"/>
      <c r="J622" s="89"/>
      <c r="K622" s="89"/>
    </row>
    <row r="623" spans="2:11" x14ac:dyDescent="0.25">
      <c r="B623" s="89"/>
      <c r="C623" s="89"/>
      <c r="D623" s="89"/>
      <c r="E623" s="89"/>
      <c r="F623" s="92"/>
      <c r="G623" s="89"/>
      <c r="H623" s="89"/>
      <c r="I623" s="89"/>
      <c r="J623" s="89"/>
      <c r="K623" s="89"/>
    </row>
    <row r="624" spans="2:11" x14ac:dyDescent="0.25">
      <c r="B624" s="16"/>
      <c r="C624" s="16"/>
      <c r="D624" s="16"/>
      <c r="E624" s="16"/>
      <c r="F624" s="17"/>
      <c r="G624" s="16"/>
      <c r="H624" s="16"/>
      <c r="I624" s="16"/>
      <c r="J624" s="16"/>
      <c r="K624" s="16"/>
    </row>
    <row r="625" spans="2:11" x14ac:dyDescent="0.25">
      <c r="B625" s="16"/>
      <c r="C625" s="16"/>
      <c r="D625" s="16"/>
      <c r="E625" s="16"/>
      <c r="F625" s="17"/>
      <c r="G625" s="16"/>
      <c r="H625" s="16"/>
      <c r="I625" s="16"/>
      <c r="J625" s="16"/>
      <c r="K625" s="16"/>
    </row>
    <row r="626" spans="2:11" x14ac:dyDescent="0.25">
      <c r="B626" s="16"/>
      <c r="C626" s="16"/>
      <c r="D626" s="16"/>
      <c r="E626" s="16"/>
      <c r="F626" s="17"/>
      <c r="G626" s="16"/>
      <c r="H626" s="16"/>
      <c r="I626" s="16"/>
      <c r="J626" s="16"/>
      <c r="K626" s="16"/>
    </row>
    <row r="627" spans="2:11" x14ac:dyDescent="0.25">
      <c r="B627" s="16"/>
      <c r="C627" s="16"/>
      <c r="D627" s="16"/>
      <c r="E627" s="16"/>
      <c r="F627" s="17"/>
      <c r="G627" s="16"/>
      <c r="H627" s="16"/>
      <c r="I627" s="16"/>
      <c r="J627" s="16"/>
      <c r="K627" s="16"/>
    </row>
    <row r="628" spans="2:11" x14ac:dyDescent="0.25">
      <c r="B628" s="16"/>
      <c r="C628" s="16"/>
      <c r="D628" s="16"/>
      <c r="E628" s="16"/>
      <c r="F628" s="17"/>
      <c r="G628" s="16"/>
      <c r="H628" s="16"/>
      <c r="I628" s="16"/>
      <c r="J628" s="16"/>
      <c r="K628" s="16"/>
    </row>
    <row r="629" spans="2:11" x14ac:dyDescent="0.25">
      <c r="B629" s="16"/>
      <c r="C629" s="16"/>
      <c r="D629" s="16"/>
      <c r="E629" s="16"/>
      <c r="F629" s="17"/>
      <c r="G629" s="16"/>
      <c r="H629" s="16"/>
      <c r="I629" s="16"/>
      <c r="J629" s="16"/>
      <c r="K629" s="16"/>
    </row>
    <row r="630" spans="2:11" x14ac:dyDescent="0.25">
      <c r="B630" s="16"/>
      <c r="C630" s="16"/>
      <c r="D630" s="16"/>
      <c r="E630" s="16"/>
      <c r="F630" s="17"/>
      <c r="G630" s="16"/>
      <c r="H630" s="16"/>
      <c r="I630" s="16"/>
      <c r="J630" s="16"/>
      <c r="K630" s="16"/>
    </row>
    <row r="631" spans="2:11" x14ac:dyDescent="0.25">
      <c r="B631" s="16"/>
      <c r="C631" s="16"/>
      <c r="D631" s="16"/>
      <c r="E631" s="16"/>
      <c r="F631" s="17"/>
      <c r="G631" s="16"/>
      <c r="H631" s="16"/>
      <c r="I631" s="16"/>
      <c r="J631" s="16"/>
      <c r="K631" s="16"/>
    </row>
    <row r="632" spans="2:11" x14ac:dyDescent="0.25">
      <c r="B632" s="16"/>
      <c r="C632" s="16"/>
      <c r="D632" s="16"/>
      <c r="E632" s="16"/>
      <c r="F632" s="17"/>
      <c r="G632" s="16"/>
      <c r="H632" s="16"/>
      <c r="I632" s="16"/>
      <c r="J632" s="16"/>
      <c r="K632" s="16"/>
    </row>
    <row r="633" spans="2:11" x14ac:dyDescent="0.25">
      <c r="B633" s="16"/>
      <c r="C633" s="16"/>
      <c r="D633" s="16"/>
      <c r="E633" s="16"/>
      <c r="F633" s="17"/>
      <c r="G633" s="16"/>
      <c r="H633" s="16"/>
      <c r="I633" s="16"/>
      <c r="J633" s="16"/>
      <c r="K633" s="16"/>
    </row>
    <row r="634" spans="2:11" x14ac:dyDescent="0.25">
      <c r="B634" s="16"/>
      <c r="C634" s="16"/>
      <c r="D634" s="16"/>
      <c r="E634" s="16"/>
      <c r="F634" s="17"/>
      <c r="G634" s="16"/>
      <c r="H634" s="16"/>
      <c r="I634" s="16"/>
      <c r="J634" s="16"/>
      <c r="K634" s="16"/>
    </row>
    <row r="635" spans="2:11" x14ac:dyDescent="0.25">
      <c r="B635" s="16"/>
      <c r="C635" s="16"/>
      <c r="D635" s="16"/>
      <c r="E635" s="16"/>
      <c r="F635" s="17"/>
      <c r="G635" s="16"/>
      <c r="H635" s="16"/>
      <c r="I635" s="16"/>
      <c r="J635" s="16"/>
      <c r="K635" s="16"/>
    </row>
    <row r="636" spans="2:11" x14ac:dyDescent="0.25">
      <c r="B636" s="16"/>
      <c r="C636" s="16"/>
      <c r="D636" s="16"/>
      <c r="E636" s="16"/>
      <c r="F636" s="17"/>
      <c r="G636" s="16"/>
      <c r="H636" s="16"/>
      <c r="I636" s="16"/>
      <c r="J636" s="16"/>
      <c r="K636" s="16"/>
    </row>
    <row r="637" spans="2:11" x14ac:dyDescent="0.25">
      <c r="B637" s="16"/>
      <c r="C637" s="16"/>
      <c r="D637" s="16"/>
      <c r="E637" s="16"/>
      <c r="F637" s="17"/>
      <c r="G637" s="16"/>
      <c r="H637" s="16"/>
      <c r="I637" s="16"/>
      <c r="J637" s="16"/>
      <c r="K637" s="16"/>
    </row>
    <row r="638" spans="2:11" x14ac:dyDescent="0.25">
      <c r="B638" s="16"/>
      <c r="C638" s="16"/>
      <c r="D638" s="16"/>
      <c r="E638" s="16"/>
      <c r="F638" s="17"/>
      <c r="G638" s="16"/>
      <c r="H638" s="16"/>
      <c r="I638" s="16"/>
      <c r="J638" s="16"/>
      <c r="K638" s="16"/>
    </row>
    <row r="639" spans="2:11" x14ac:dyDescent="0.25">
      <c r="B639" s="16"/>
      <c r="C639" s="16"/>
      <c r="D639" s="16"/>
      <c r="E639" s="16"/>
      <c r="F639" s="17"/>
      <c r="G639" s="16"/>
      <c r="H639" s="16"/>
      <c r="I639" s="16"/>
      <c r="J639" s="16"/>
      <c r="K639" s="16"/>
    </row>
    <row r="640" spans="2:11" x14ac:dyDescent="0.25">
      <c r="B640" s="16"/>
      <c r="C640" s="16"/>
      <c r="D640" s="16"/>
      <c r="E640" s="16"/>
      <c r="F640" s="17"/>
      <c r="G640" s="16"/>
      <c r="H640" s="16"/>
      <c r="I640" s="16"/>
      <c r="J640" s="16"/>
      <c r="K640" s="16"/>
    </row>
    <row r="641" spans="2:11" x14ac:dyDescent="0.25">
      <c r="B641" s="16"/>
      <c r="C641" s="16"/>
      <c r="D641" s="16"/>
      <c r="E641" s="16"/>
      <c r="F641" s="17"/>
      <c r="G641" s="16"/>
      <c r="H641" s="16"/>
      <c r="I641" s="16"/>
      <c r="J641" s="16"/>
      <c r="K641" s="16"/>
    </row>
    <row r="642" spans="2:11" x14ac:dyDescent="0.25">
      <c r="B642" s="16"/>
      <c r="C642" s="16"/>
      <c r="D642" s="16"/>
      <c r="E642" s="16"/>
      <c r="F642" s="17"/>
      <c r="G642" s="16"/>
      <c r="H642" s="16"/>
      <c r="I642" s="16"/>
      <c r="J642" s="16"/>
      <c r="K642" s="16"/>
    </row>
    <row r="643" spans="2:11" x14ac:dyDescent="0.25">
      <c r="B643" s="16"/>
      <c r="C643" s="16"/>
      <c r="D643" s="16"/>
      <c r="E643" s="16"/>
      <c r="F643" s="17"/>
      <c r="G643" s="16"/>
      <c r="H643" s="16"/>
      <c r="I643" s="16"/>
      <c r="J643" s="16"/>
      <c r="K643" s="16"/>
    </row>
    <row r="644" spans="2:11" x14ac:dyDescent="0.25">
      <c r="B644" s="16"/>
      <c r="C644" s="16"/>
      <c r="D644" s="16"/>
      <c r="E644" s="16"/>
      <c r="F644" s="17"/>
      <c r="G644" s="16"/>
      <c r="H644" s="16"/>
      <c r="I644" s="16"/>
      <c r="J644" s="16"/>
      <c r="K644" s="16"/>
    </row>
    <row r="645" spans="2:11" x14ac:dyDescent="0.25">
      <c r="B645" s="16"/>
      <c r="C645" s="16"/>
      <c r="D645" s="16"/>
      <c r="E645" s="16"/>
      <c r="F645" s="17"/>
      <c r="G645" s="16"/>
      <c r="H645" s="16"/>
      <c r="I645" s="16"/>
      <c r="J645" s="16"/>
      <c r="K645" s="16"/>
    </row>
    <row r="646" spans="2:11" x14ac:dyDescent="0.25">
      <c r="B646" s="16"/>
      <c r="C646" s="16"/>
      <c r="D646" s="16"/>
      <c r="E646" s="16"/>
      <c r="F646" s="17"/>
      <c r="G646" s="16"/>
      <c r="H646" s="16"/>
      <c r="I646" s="16"/>
      <c r="J646" s="16"/>
      <c r="K646" s="16"/>
    </row>
    <row r="647" spans="2:11" x14ac:dyDescent="0.25">
      <c r="B647" s="16"/>
      <c r="C647" s="16"/>
      <c r="D647" s="16"/>
      <c r="E647" s="16"/>
      <c r="F647" s="17"/>
      <c r="G647" s="16"/>
      <c r="H647" s="16"/>
      <c r="I647" s="16"/>
      <c r="J647" s="16"/>
      <c r="K647" s="16"/>
    </row>
    <row r="648" spans="2:11" x14ac:dyDescent="0.25">
      <c r="B648" s="16"/>
      <c r="C648" s="16"/>
      <c r="D648" s="16"/>
      <c r="E648" s="16"/>
      <c r="F648" s="17"/>
      <c r="G648" s="16"/>
      <c r="H648" s="16"/>
      <c r="I648" s="16"/>
      <c r="J648" s="16"/>
      <c r="K648" s="16"/>
    </row>
    <row r="649" spans="2:11" x14ac:dyDescent="0.25">
      <c r="B649" s="16"/>
      <c r="C649" s="16"/>
      <c r="D649" s="16"/>
      <c r="E649" s="16"/>
      <c r="F649" s="17"/>
      <c r="G649" s="16"/>
      <c r="H649" s="16"/>
      <c r="I649" s="16"/>
      <c r="J649" s="16"/>
      <c r="K649" s="16"/>
    </row>
    <row r="650" spans="2:11" x14ac:dyDescent="0.25">
      <c r="B650" s="16"/>
      <c r="C650" s="16"/>
      <c r="D650" s="16"/>
      <c r="E650" s="16"/>
      <c r="F650" s="17"/>
      <c r="G650" s="16"/>
      <c r="H650" s="16"/>
      <c r="I650" s="16"/>
      <c r="J650" s="16"/>
      <c r="K650" s="16"/>
    </row>
    <row r="651" spans="2:11" x14ac:dyDescent="0.25">
      <c r="B651" s="16"/>
      <c r="C651" s="16"/>
      <c r="D651" s="16"/>
      <c r="E651" s="16"/>
      <c r="F651" s="17"/>
      <c r="G651" s="16"/>
      <c r="H651" s="16"/>
      <c r="I651" s="16"/>
      <c r="J651" s="16"/>
      <c r="K651" s="16"/>
    </row>
    <row r="652" spans="2:11" x14ac:dyDescent="0.25">
      <c r="B652" s="16"/>
      <c r="C652" s="16"/>
      <c r="D652" s="16"/>
      <c r="E652" s="16"/>
      <c r="F652" s="17"/>
      <c r="G652" s="16"/>
      <c r="H652" s="16"/>
      <c r="I652" s="16"/>
      <c r="J652" s="16"/>
      <c r="K652" s="16"/>
    </row>
    <row r="653" spans="2:11" x14ac:dyDescent="0.25">
      <c r="B653" s="16"/>
      <c r="C653" s="16"/>
      <c r="D653" s="16"/>
      <c r="E653" s="16"/>
      <c r="F653" s="17"/>
      <c r="G653" s="16"/>
      <c r="H653" s="16"/>
      <c r="I653" s="16"/>
      <c r="J653" s="16"/>
      <c r="K653" s="16"/>
    </row>
    <row r="654" spans="2:11" x14ac:dyDescent="0.25">
      <c r="B654" s="16"/>
      <c r="C654" s="16"/>
      <c r="D654" s="16"/>
      <c r="E654" s="16"/>
      <c r="F654" s="17"/>
      <c r="G654" s="16"/>
      <c r="H654" s="16"/>
      <c r="I654" s="16"/>
      <c r="J654" s="16"/>
      <c r="K654" s="16"/>
    </row>
    <row r="655" spans="2:11" x14ac:dyDescent="0.25">
      <c r="B655" s="16"/>
      <c r="C655" s="16"/>
      <c r="D655" s="16"/>
      <c r="E655" s="16"/>
      <c r="F655" s="17"/>
      <c r="G655" s="16"/>
      <c r="H655" s="16"/>
      <c r="I655" s="16"/>
      <c r="J655" s="16"/>
      <c r="K655" s="16"/>
    </row>
    <row r="656" spans="2:11" x14ac:dyDescent="0.25">
      <c r="B656" s="16"/>
      <c r="C656" s="16"/>
      <c r="D656" s="16"/>
      <c r="E656" s="16"/>
      <c r="F656" s="17"/>
      <c r="G656" s="16"/>
      <c r="H656" s="16"/>
      <c r="I656" s="16"/>
      <c r="J656" s="16"/>
      <c r="K656" s="16"/>
    </row>
    <row r="657" spans="2:11" x14ac:dyDescent="0.25">
      <c r="B657" s="16"/>
      <c r="C657" s="16"/>
      <c r="D657" s="16"/>
      <c r="E657" s="16"/>
      <c r="F657" s="17"/>
      <c r="G657" s="16"/>
      <c r="H657" s="16"/>
      <c r="I657" s="16"/>
      <c r="J657" s="16"/>
      <c r="K657" s="16"/>
    </row>
    <row r="658" spans="2:11" x14ac:dyDescent="0.25">
      <c r="B658" s="16"/>
      <c r="C658" s="16"/>
      <c r="D658" s="16"/>
      <c r="E658" s="16"/>
      <c r="F658" s="17"/>
      <c r="G658" s="16"/>
      <c r="H658" s="16"/>
      <c r="I658" s="16"/>
      <c r="J658" s="16"/>
      <c r="K658" s="16"/>
    </row>
    <row r="659" spans="2:11" x14ac:dyDescent="0.25">
      <c r="B659" s="16"/>
      <c r="C659" s="16"/>
      <c r="D659" s="16"/>
      <c r="E659" s="16"/>
      <c r="F659" s="17"/>
      <c r="G659" s="16"/>
      <c r="H659" s="16"/>
      <c r="I659" s="16"/>
      <c r="J659" s="16"/>
      <c r="K659" s="16"/>
    </row>
    <row r="660" spans="2:11" x14ac:dyDescent="0.25">
      <c r="B660" s="16"/>
      <c r="C660" s="16"/>
      <c r="D660" s="16"/>
      <c r="E660" s="16"/>
      <c r="F660" s="17"/>
      <c r="G660" s="16"/>
      <c r="H660" s="16"/>
      <c r="I660" s="16"/>
      <c r="J660" s="16"/>
      <c r="K660" s="16"/>
    </row>
    <row r="661" spans="2:11" x14ac:dyDescent="0.25">
      <c r="B661" s="16"/>
      <c r="C661" s="16"/>
      <c r="D661" s="16"/>
      <c r="E661" s="16"/>
      <c r="F661" s="17"/>
      <c r="G661" s="16"/>
      <c r="H661" s="16"/>
      <c r="I661" s="16"/>
      <c r="J661" s="16"/>
      <c r="K661" s="16"/>
    </row>
    <row r="662" spans="2:11" x14ac:dyDescent="0.25">
      <c r="B662" s="16"/>
      <c r="C662" s="16"/>
      <c r="D662" s="16"/>
      <c r="E662" s="16"/>
      <c r="F662" s="17"/>
      <c r="G662" s="16"/>
      <c r="H662" s="16"/>
      <c r="I662" s="16"/>
      <c r="J662" s="16"/>
      <c r="K662" s="16"/>
    </row>
    <row r="663" spans="2:11" x14ac:dyDescent="0.25">
      <c r="B663" s="16"/>
      <c r="C663" s="16"/>
      <c r="D663" s="16"/>
      <c r="E663" s="16"/>
      <c r="F663" s="17"/>
      <c r="G663" s="16"/>
      <c r="H663" s="16"/>
      <c r="I663" s="16"/>
      <c r="J663" s="16"/>
      <c r="K663" s="16"/>
    </row>
    <row r="664" spans="2:11" x14ac:dyDescent="0.25">
      <c r="B664" s="16"/>
      <c r="C664" s="16"/>
      <c r="D664" s="16"/>
      <c r="E664" s="16"/>
      <c r="F664" s="17"/>
      <c r="G664" s="16"/>
      <c r="H664" s="16"/>
      <c r="I664" s="16"/>
      <c r="J664" s="16"/>
      <c r="K664" s="16"/>
    </row>
    <row r="665" spans="2:11" x14ac:dyDescent="0.25">
      <c r="B665" s="16"/>
      <c r="C665" s="16"/>
      <c r="D665" s="16"/>
      <c r="E665" s="16"/>
      <c r="F665" s="17"/>
      <c r="G665" s="16"/>
      <c r="H665" s="16"/>
      <c r="I665" s="16"/>
      <c r="J665" s="16"/>
      <c r="K665" s="16"/>
    </row>
    <row r="666" spans="2:11" x14ac:dyDescent="0.25">
      <c r="B666" s="16"/>
      <c r="C666" s="16"/>
      <c r="D666" s="16"/>
      <c r="E666" s="16"/>
      <c r="F666" s="17"/>
      <c r="G666" s="16"/>
      <c r="H666" s="16"/>
      <c r="I666" s="16"/>
      <c r="J666" s="16"/>
      <c r="K666" s="16"/>
    </row>
    <row r="667" spans="2:11" x14ac:dyDescent="0.25">
      <c r="B667" s="16"/>
      <c r="C667" s="16"/>
      <c r="D667" s="16"/>
      <c r="E667" s="16"/>
      <c r="F667" s="17"/>
      <c r="G667" s="16"/>
      <c r="H667" s="16"/>
      <c r="I667" s="16"/>
      <c r="J667" s="16"/>
      <c r="K667" s="16"/>
    </row>
    <row r="668" spans="2:11" x14ac:dyDescent="0.25">
      <c r="B668" s="16"/>
      <c r="C668" s="16"/>
      <c r="D668" s="16"/>
      <c r="E668" s="16"/>
      <c r="F668" s="17"/>
      <c r="G668" s="16"/>
      <c r="H668" s="16"/>
      <c r="I668" s="16"/>
      <c r="J668" s="16"/>
      <c r="K668" s="16"/>
    </row>
    <row r="669" spans="2:11" x14ac:dyDescent="0.25">
      <c r="B669" s="16"/>
      <c r="C669" s="16"/>
      <c r="D669" s="16"/>
      <c r="E669" s="16"/>
      <c r="F669" s="17"/>
      <c r="G669" s="16"/>
      <c r="H669" s="16"/>
      <c r="I669" s="16"/>
      <c r="J669" s="16"/>
      <c r="K669" s="16"/>
    </row>
    <row r="670" spans="2:11" x14ac:dyDescent="0.25">
      <c r="B670" s="16"/>
      <c r="C670" s="16"/>
      <c r="D670" s="16"/>
      <c r="E670" s="16"/>
      <c r="F670" s="17"/>
      <c r="G670" s="16"/>
      <c r="H670" s="16"/>
      <c r="I670" s="16"/>
      <c r="J670" s="16"/>
      <c r="K670" s="16"/>
    </row>
  </sheetData>
  <sheetProtection formatCells="0" formatColumns="0" formatRows="0" insertColumns="0" insertRows="0" insertHyperlinks="0" deleteColumns="0" deleteRows="0" selectLockedCells="1" sort="0" autoFilter="0" pivotTables="0"/>
  <mergeCells count="8">
    <mergeCell ref="B520:C520"/>
    <mergeCell ref="B522:C523"/>
    <mergeCell ref="B3:C3"/>
    <mergeCell ref="D3:K3"/>
    <mergeCell ref="I10:K10"/>
    <mergeCell ref="I12:K12"/>
    <mergeCell ref="B14:C14"/>
    <mergeCell ref="J14:K14"/>
  </mergeCells>
  <pageMargins left="0.70866141732283472" right="0.70866141732283472" top="0.74803149606299213" bottom="0.74803149606299213" header="0.51181102362204722" footer="0.51181102362204722"/>
  <pageSetup paperSize="8" scale="41" firstPageNumber="0" fitToHeight="6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Hoja1!$A$2:$A$23</xm:f>
          </x14:formula1>
          <xm:sqref>F31:F34 F36 F25:F29 F50:F79 F406:F407 F186:F191 F194:F203 F205:F211 F250:F274 F213:F248 F276:F320 F322:F335 F362:F366 F357:F358 F341:F353 F360 F368:F370 F450:F462 F429 F431:F448 F372 F172:F174 F489 F492 F478:F486 F494:F496 F498:F500 F464:F476 F19:F23 F38:F45 F126:F137 F144:F148 F152:F154 F156:F158 F161:F163 F165:F166 F139:F141 F168:F170 F178:F184 F337:F339 F409:F427 F502:F518 F47:F48 F376:F404 F83:F124</xm:sqref>
        </x14:dataValidation>
        <x14:dataValidation type="list" allowBlank="1" showInputMessage="1" showErrorMessage="1">
          <x14:formula1>
            <xm:f>Hoja1!$B:$B</xm:f>
          </x14:formula1>
          <xm:sqref>B17:B518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7"/>
  <sheetViews>
    <sheetView topLeftCell="A493" workbookViewId="0">
      <selection activeCell="B516" sqref="B516"/>
    </sheetView>
  </sheetViews>
  <sheetFormatPr baseColWidth="10" defaultRowHeight="15" x14ac:dyDescent="0.25"/>
  <sheetData>
    <row r="1" spans="1:3" x14ac:dyDescent="0.25">
      <c r="A1" s="4" t="s">
        <v>111</v>
      </c>
      <c r="B1" s="4" t="s">
        <v>131</v>
      </c>
    </row>
    <row r="2" spans="1:3" x14ac:dyDescent="0.25">
      <c r="A2" s="4" t="s">
        <v>112</v>
      </c>
      <c r="B2" s="4" t="s">
        <v>132</v>
      </c>
    </row>
    <row r="3" spans="1:3" x14ac:dyDescent="0.25">
      <c r="A3" s="4" t="s">
        <v>113</v>
      </c>
      <c r="C3" s="7"/>
    </row>
    <row r="4" spans="1:3" x14ac:dyDescent="0.25">
      <c r="A4" s="4" t="s">
        <v>114</v>
      </c>
      <c r="B4" s="5">
        <v>1</v>
      </c>
    </row>
    <row r="5" spans="1:3" x14ac:dyDescent="0.25">
      <c r="A5" s="4" t="s">
        <v>115</v>
      </c>
      <c r="B5" s="6" t="s">
        <v>145</v>
      </c>
    </row>
    <row r="6" spans="1:3" x14ac:dyDescent="0.25">
      <c r="A6" s="4" t="s">
        <v>116</v>
      </c>
      <c r="B6" s="4" t="s">
        <v>133</v>
      </c>
    </row>
    <row r="7" spans="1:3" x14ac:dyDescent="0.25">
      <c r="A7" s="4" t="s">
        <v>117</v>
      </c>
      <c r="B7" s="4" t="s">
        <v>134</v>
      </c>
    </row>
    <row r="8" spans="1:3" x14ac:dyDescent="0.25">
      <c r="A8" s="4" t="s">
        <v>36</v>
      </c>
      <c r="B8" s="4" t="s">
        <v>135</v>
      </c>
    </row>
    <row r="9" spans="1:3" x14ac:dyDescent="0.25">
      <c r="A9" s="4" t="s">
        <v>54</v>
      </c>
      <c r="B9" s="4" t="s">
        <v>136</v>
      </c>
    </row>
    <row r="10" spans="1:3" x14ac:dyDescent="0.25">
      <c r="A10" s="4" t="s">
        <v>118</v>
      </c>
      <c r="B10" s="4" t="s">
        <v>137</v>
      </c>
    </row>
    <row r="11" spans="1:3" x14ac:dyDescent="0.25">
      <c r="A11" s="4" t="s">
        <v>119</v>
      </c>
      <c r="B11" s="4" t="s">
        <v>138</v>
      </c>
    </row>
    <row r="12" spans="1:3" x14ac:dyDescent="0.25">
      <c r="A12" s="4" t="s">
        <v>120</v>
      </c>
      <c r="B12" s="4" t="s">
        <v>142</v>
      </c>
    </row>
    <row r="13" spans="1:3" x14ac:dyDescent="0.25">
      <c r="A13" s="4" t="s">
        <v>121</v>
      </c>
      <c r="B13" s="4" t="s">
        <v>143</v>
      </c>
      <c r="C13" t="s">
        <v>146</v>
      </c>
    </row>
    <row r="14" spans="1:3" x14ac:dyDescent="0.25">
      <c r="A14" s="4" t="s">
        <v>122</v>
      </c>
      <c r="B14" s="4" t="s">
        <v>144</v>
      </c>
    </row>
    <row r="15" spans="1:3" x14ac:dyDescent="0.25">
      <c r="A15" s="4" t="s">
        <v>17</v>
      </c>
      <c r="B15" s="6" t="s">
        <v>147</v>
      </c>
    </row>
    <row r="16" spans="1:3" x14ac:dyDescent="0.25">
      <c r="A16" s="4" t="s">
        <v>123</v>
      </c>
      <c r="B16" s="6" t="s">
        <v>148</v>
      </c>
    </row>
    <row r="17" spans="1:2" x14ac:dyDescent="0.25">
      <c r="A17" s="4" t="s">
        <v>124</v>
      </c>
      <c r="B17" s="6" t="s">
        <v>149</v>
      </c>
    </row>
    <row r="18" spans="1:2" x14ac:dyDescent="0.25">
      <c r="A18" s="4" t="s">
        <v>125</v>
      </c>
      <c r="B18" s="6" t="s">
        <v>150</v>
      </c>
    </row>
    <row r="19" spans="1:2" x14ac:dyDescent="0.25">
      <c r="A19" s="4" t="s">
        <v>126</v>
      </c>
      <c r="B19" s="6" t="s">
        <v>151</v>
      </c>
    </row>
    <row r="20" spans="1:2" x14ac:dyDescent="0.25">
      <c r="A20" s="4" t="s">
        <v>127</v>
      </c>
      <c r="B20" s="6" t="s">
        <v>152</v>
      </c>
    </row>
    <row r="21" spans="1:2" x14ac:dyDescent="0.25">
      <c r="A21" s="4" t="s">
        <v>128</v>
      </c>
      <c r="B21" s="6" t="s">
        <v>153</v>
      </c>
    </row>
    <row r="22" spans="1:2" x14ac:dyDescent="0.25">
      <c r="A22" s="4" t="s">
        <v>129</v>
      </c>
      <c r="B22" s="6" t="s">
        <v>154</v>
      </c>
    </row>
    <row r="23" spans="1:2" x14ac:dyDescent="0.25">
      <c r="A23" s="4" t="s">
        <v>130</v>
      </c>
      <c r="B23" s="6" t="s">
        <v>155</v>
      </c>
    </row>
    <row r="24" spans="1:2" x14ac:dyDescent="0.25">
      <c r="B24" s="6" t="s">
        <v>156</v>
      </c>
    </row>
    <row r="25" spans="1:2" x14ac:dyDescent="0.25">
      <c r="B25" s="6" t="s">
        <v>157</v>
      </c>
    </row>
    <row r="26" spans="1:2" x14ac:dyDescent="0.25">
      <c r="B26" t="s">
        <v>158</v>
      </c>
    </row>
    <row r="27" spans="1:2" x14ac:dyDescent="0.25">
      <c r="B27" s="4" t="s">
        <v>159</v>
      </c>
    </row>
    <row r="28" spans="1:2" x14ac:dyDescent="0.25">
      <c r="B28" s="4" t="s">
        <v>160</v>
      </c>
    </row>
    <row r="29" spans="1:2" x14ac:dyDescent="0.25">
      <c r="B29" s="4" t="s">
        <v>161</v>
      </c>
    </row>
    <row r="30" spans="1:2" x14ac:dyDescent="0.25">
      <c r="B30" s="4" t="s">
        <v>162</v>
      </c>
    </row>
    <row r="31" spans="1:2" x14ac:dyDescent="0.25">
      <c r="B31" s="4" t="s">
        <v>163</v>
      </c>
    </row>
    <row r="32" spans="1:2" x14ac:dyDescent="0.25">
      <c r="B32" s="6" t="s">
        <v>164</v>
      </c>
    </row>
    <row r="33" spans="2:2" x14ac:dyDescent="0.25">
      <c r="B33" s="6" t="s">
        <v>165</v>
      </c>
    </row>
    <row r="34" spans="2:2" x14ac:dyDescent="0.25">
      <c r="B34" s="5">
        <v>2</v>
      </c>
    </row>
    <row r="35" spans="2:2" x14ac:dyDescent="0.25">
      <c r="B35" s="6" t="s">
        <v>166</v>
      </c>
    </row>
    <row r="36" spans="2:2" x14ac:dyDescent="0.25">
      <c r="B36" s="6" t="s">
        <v>167</v>
      </c>
    </row>
    <row r="37" spans="2:2" x14ac:dyDescent="0.25">
      <c r="B37" s="6" t="s">
        <v>168</v>
      </c>
    </row>
    <row r="38" spans="2:2" x14ac:dyDescent="0.25">
      <c r="B38" s="6" t="s">
        <v>169</v>
      </c>
    </row>
    <row r="39" spans="2:2" x14ac:dyDescent="0.25">
      <c r="B39" s="6" t="s">
        <v>170</v>
      </c>
    </row>
    <row r="40" spans="2:2" x14ac:dyDescent="0.25">
      <c r="B40" s="6" t="s">
        <v>171</v>
      </c>
    </row>
    <row r="41" spans="2:2" x14ac:dyDescent="0.25">
      <c r="B41" s="6" t="s">
        <v>172</v>
      </c>
    </row>
    <row r="42" spans="2:2" x14ac:dyDescent="0.25">
      <c r="B42" s="6" t="s">
        <v>173</v>
      </c>
    </row>
    <row r="43" spans="2:2" x14ac:dyDescent="0.25">
      <c r="B43" s="6" t="s">
        <v>174</v>
      </c>
    </row>
    <row r="44" spans="2:2" x14ac:dyDescent="0.25">
      <c r="B44" s="6" t="s">
        <v>175</v>
      </c>
    </row>
    <row r="45" spans="2:2" x14ac:dyDescent="0.25">
      <c r="B45" s="6" t="s">
        <v>176</v>
      </c>
    </row>
    <row r="46" spans="2:2" x14ac:dyDescent="0.25">
      <c r="B46" s="6" t="s">
        <v>177</v>
      </c>
    </row>
    <row r="47" spans="2:2" x14ac:dyDescent="0.25">
      <c r="B47" s="5">
        <v>3</v>
      </c>
    </row>
    <row r="48" spans="2:2" x14ac:dyDescent="0.25">
      <c r="B48" s="6" t="s">
        <v>178</v>
      </c>
    </row>
    <row r="49" spans="2:2" x14ac:dyDescent="0.25">
      <c r="B49" s="6" t="s">
        <v>179</v>
      </c>
    </row>
    <row r="50" spans="2:2" x14ac:dyDescent="0.25">
      <c r="B50" s="6" t="s">
        <v>180</v>
      </c>
    </row>
    <row r="51" spans="2:2" x14ac:dyDescent="0.25">
      <c r="B51" s="6" t="s">
        <v>181</v>
      </c>
    </row>
    <row r="52" spans="2:2" x14ac:dyDescent="0.25">
      <c r="B52" s="6" t="s">
        <v>182</v>
      </c>
    </row>
    <row r="53" spans="2:2" x14ac:dyDescent="0.25">
      <c r="B53" s="6" t="s">
        <v>183</v>
      </c>
    </row>
    <row r="54" spans="2:2" s="4" customFormat="1" x14ac:dyDescent="0.25">
      <c r="B54" s="6" t="s">
        <v>1301</v>
      </c>
    </row>
    <row r="55" spans="2:2" x14ac:dyDescent="0.25">
      <c r="B55" s="5">
        <v>4</v>
      </c>
    </row>
    <row r="56" spans="2:2" x14ac:dyDescent="0.25">
      <c r="B56" s="6" t="s">
        <v>184</v>
      </c>
    </row>
    <row r="57" spans="2:2" x14ac:dyDescent="0.25">
      <c r="B57" s="6" t="s">
        <v>185</v>
      </c>
    </row>
    <row r="58" spans="2:2" x14ac:dyDescent="0.25">
      <c r="B58" s="6" t="s">
        <v>186</v>
      </c>
    </row>
    <row r="59" spans="2:2" x14ac:dyDescent="0.25">
      <c r="B59" s="6" t="s">
        <v>187</v>
      </c>
    </row>
    <row r="60" spans="2:2" x14ac:dyDescent="0.25">
      <c r="B60" s="6" t="s">
        <v>188</v>
      </c>
    </row>
    <row r="61" spans="2:2" x14ac:dyDescent="0.25">
      <c r="B61" s="6" t="s">
        <v>189</v>
      </c>
    </row>
    <row r="62" spans="2:2" x14ac:dyDescent="0.25">
      <c r="B62" s="6" t="s">
        <v>190</v>
      </c>
    </row>
    <row r="63" spans="2:2" s="4" customFormat="1" x14ac:dyDescent="0.25">
      <c r="B63" s="6" t="s">
        <v>696</v>
      </c>
    </row>
    <row r="64" spans="2:2" s="4" customFormat="1" x14ac:dyDescent="0.25">
      <c r="B64" s="6" t="s">
        <v>697</v>
      </c>
    </row>
    <row r="65" spans="2:2" s="4" customFormat="1" x14ac:dyDescent="0.25">
      <c r="B65" s="6" t="s">
        <v>698</v>
      </c>
    </row>
    <row r="66" spans="2:2" s="4" customFormat="1" x14ac:dyDescent="0.25">
      <c r="B66" s="6" t="s">
        <v>699</v>
      </c>
    </row>
    <row r="67" spans="2:2" x14ac:dyDescent="0.25">
      <c r="B67" s="6" t="s">
        <v>191</v>
      </c>
    </row>
    <row r="68" spans="2:2" x14ac:dyDescent="0.25">
      <c r="B68" s="6" t="s">
        <v>192</v>
      </c>
    </row>
    <row r="69" spans="2:2" x14ac:dyDescent="0.25">
      <c r="B69" s="6" t="s">
        <v>193</v>
      </c>
    </row>
    <row r="70" spans="2:2" x14ac:dyDescent="0.25">
      <c r="B70" s="6" t="s">
        <v>194</v>
      </c>
    </row>
    <row r="71" spans="2:2" x14ac:dyDescent="0.25">
      <c r="B71" s="6" t="s">
        <v>195</v>
      </c>
    </row>
    <row r="72" spans="2:2" x14ac:dyDescent="0.25">
      <c r="B72" s="6" t="s">
        <v>196</v>
      </c>
    </row>
    <row r="73" spans="2:2" s="4" customFormat="1" x14ac:dyDescent="0.25">
      <c r="B73" s="6" t="s">
        <v>700</v>
      </c>
    </row>
    <row r="74" spans="2:2" s="4" customFormat="1" x14ac:dyDescent="0.25">
      <c r="B74" s="6" t="s">
        <v>701</v>
      </c>
    </row>
    <row r="75" spans="2:2" x14ac:dyDescent="0.25">
      <c r="B75" s="6" t="s">
        <v>197</v>
      </c>
    </row>
    <row r="76" spans="2:2" s="4" customFormat="1" x14ac:dyDescent="0.25">
      <c r="B76" s="6" t="s">
        <v>703</v>
      </c>
    </row>
    <row r="77" spans="2:2" s="4" customFormat="1" x14ac:dyDescent="0.25">
      <c r="B77" s="6" t="s">
        <v>704</v>
      </c>
    </row>
    <row r="78" spans="2:2" x14ac:dyDescent="0.25">
      <c r="B78" s="6" t="s">
        <v>198</v>
      </c>
    </row>
    <row r="79" spans="2:2" x14ac:dyDescent="0.25">
      <c r="B79" s="6" t="s">
        <v>199</v>
      </c>
    </row>
    <row r="80" spans="2:2" x14ac:dyDescent="0.25">
      <c r="B80" s="6" t="s">
        <v>200</v>
      </c>
    </row>
    <row r="81" spans="2:2" x14ac:dyDescent="0.25">
      <c r="B81" s="6" t="s">
        <v>201</v>
      </c>
    </row>
    <row r="82" spans="2:2" x14ac:dyDescent="0.25">
      <c r="B82" s="6" t="s">
        <v>202</v>
      </c>
    </row>
    <row r="83" spans="2:2" x14ac:dyDescent="0.25">
      <c r="B83" s="6" t="s">
        <v>203</v>
      </c>
    </row>
    <row r="84" spans="2:2" x14ac:dyDescent="0.25">
      <c r="B84" s="6" t="s">
        <v>204</v>
      </c>
    </row>
    <row r="85" spans="2:2" s="4" customFormat="1" x14ac:dyDescent="0.25">
      <c r="B85" s="6" t="s">
        <v>705</v>
      </c>
    </row>
    <row r="86" spans="2:2" s="4" customFormat="1" x14ac:dyDescent="0.25">
      <c r="B86" s="6" t="s">
        <v>706</v>
      </c>
    </row>
    <row r="87" spans="2:2" x14ac:dyDescent="0.25">
      <c r="B87" s="6" t="s">
        <v>205</v>
      </c>
    </row>
    <row r="88" spans="2:2" x14ac:dyDescent="0.25">
      <c r="B88" s="6" t="s">
        <v>206</v>
      </c>
    </row>
    <row r="89" spans="2:2" x14ac:dyDescent="0.25">
      <c r="B89" s="6" t="s">
        <v>207</v>
      </c>
    </row>
    <row r="90" spans="2:2" x14ac:dyDescent="0.25">
      <c r="B90" s="6" t="s">
        <v>208</v>
      </c>
    </row>
    <row r="91" spans="2:2" s="4" customFormat="1" x14ac:dyDescent="0.25">
      <c r="B91" s="6" t="s">
        <v>708</v>
      </c>
    </row>
    <row r="92" spans="2:2" s="4" customFormat="1" x14ac:dyDescent="0.25">
      <c r="B92" s="6" t="s">
        <v>709</v>
      </c>
    </row>
    <row r="93" spans="2:2" x14ac:dyDescent="0.25">
      <c r="B93" s="6" t="s">
        <v>209</v>
      </c>
    </row>
    <row r="94" spans="2:2" x14ac:dyDescent="0.25">
      <c r="B94" s="6" t="s">
        <v>210</v>
      </c>
    </row>
    <row r="95" spans="2:2" s="4" customFormat="1" x14ac:dyDescent="0.25">
      <c r="B95" s="6" t="s">
        <v>712</v>
      </c>
    </row>
    <row r="96" spans="2:2" s="4" customFormat="1" x14ac:dyDescent="0.25">
      <c r="B96" s="6" t="s">
        <v>713</v>
      </c>
    </row>
    <row r="97" spans="2:2" s="4" customFormat="1" x14ac:dyDescent="0.25">
      <c r="B97" s="6" t="s">
        <v>714</v>
      </c>
    </row>
    <row r="98" spans="2:2" x14ac:dyDescent="0.25">
      <c r="B98" s="6" t="s">
        <v>211</v>
      </c>
    </row>
    <row r="99" spans="2:2" x14ac:dyDescent="0.25">
      <c r="B99" s="6" t="s">
        <v>212</v>
      </c>
    </row>
    <row r="100" spans="2:2" x14ac:dyDescent="0.25">
      <c r="B100" s="6" t="s">
        <v>213</v>
      </c>
    </row>
    <row r="101" spans="2:2" x14ac:dyDescent="0.25">
      <c r="B101" s="6" t="s">
        <v>214</v>
      </c>
    </row>
    <row r="102" spans="2:2" x14ac:dyDescent="0.25">
      <c r="B102" s="6" t="s">
        <v>215</v>
      </c>
    </row>
    <row r="103" spans="2:2" x14ac:dyDescent="0.25">
      <c r="B103" s="6" t="s">
        <v>216</v>
      </c>
    </row>
    <row r="104" spans="2:2" x14ac:dyDescent="0.25">
      <c r="B104" s="6" t="s">
        <v>217</v>
      </c>
    </row>
    <row r="105" spans="2:2" x14ac:dyDescent="0.25">
      <c r="B105" s="6" t="s">
        <v>218</v>
      </c>
    </row>
    <row r="106" spans="2:2" x14ac:dyDescent="0.25">
      <c r="B106" s="6" t="s">
        <v>219</v>
      </c>
    </row>
    <row r="107" spans="2:2" x14ac:dyDescent="0.25">
      <c r="B107" s="6" t="s">
        <v>220</v>
      </c>
    </row>
    <row r="108" spans="2:2" x14ac:dyDescent="0.25">
      <c r="B108" s="6" t="s">
        <v>221</v>
      </c>
    </row>
    <row r="109" spans="2:2" x14ac:dyDescent="0.25">
      <c r="B109" s="6" t="s">
        <v>222</v>
      </c>
    </row>
    <row r="110" spans="2:2" s="4" customFormat="1" x14ac:dyDescent="0.25">
      <c r="B110" s="6" t="s">
        <v>749</v>
      </c>
    </row>
    <row r="111" spans="2:2" x14ac:dyDescent="0.25">
      <c r="B111" s="6" t="s">
        <v>223</v>
      </c>
    </row>
    <row r="112" spans="2:2" x14ac:dyDescent="0.25">
      <c r="B112" s="6" t="s">
        <v>224</v>
      </c>
    </row>
    <row r="113" spans="2:2" x14ac:dyDescent="0.25">
      <c r="B113" s="6" t="s">
        <v>225</v>
      </c>
    </row>
    <row r="114" spans="2:2" x14ac:dyDescent="0.25">
      <c r="B114" s="6" t="s">
        <v>226</v>
      </c>
    </row>
    <row r="115" spans="2:2" x14ac:dyDescent="0.25">
      <c r="B115" s="6" t="s">
        <v>227</v>
      </c>
    </row>
    <row r="116" spans="2:2" x14ac:dyDescent="0.25">
      <c r="B116" s="6" t="s">
        <v>228</v>
      </c>
    </row>
    <row r="117" spans="2:2" x14ac:dyDescent="0.25">
      <c r="B117" s="6" t="s">
        <v>229</v>
      </c>
    </row>
    <row r="118" spans="2:2" s="4" customFormat="1" x14ac:dyDescent="0.25">
      <c r="B118" s="6" t="s">
        <v>750</v>
      </c>
    </row>
    <row r="119" spans="2:2" s="4" customFormat="1" x14ac:dyDescent="0.25">
      <c r="B119" s="6" t="s">
        <v>751</v>
      </c>
    </row>
    <row r="120" spans="2:2" x14ac:dyDescent="0.25">
      <c r="B120" s="6" t="s">
        <v>230</v>
      </c>
    </row>
    <row r="121" spans="2:2" x14ac:dyDescent="0.25">
      <c r="B121" s="6" t="s">
        <v>231</v>
      </c>
    </row>
    <row r="122" spans="2:2" x14ac:dyDescent="0.25">
      <c r="B122" s="6" t="s">
        <v>232</v>
      </c>
    </row>
    <row r="123" spans="2:2" x14ac:dyDescent="0.25">
      <c r="B123" s="6" t="s">
        <v>233</v>
      </c>
    </row>
    <row r="124" spans="2:2" x14ac:dyDescent="0.25">
      <c r="B124" s="6" t="s">
        <v>234</v>
      </c>
    </row>
    <row r="125" spans="2:2" s="4" customFormat="1" x14ac:dyDescent="0.25">
      <c r="B125" s="6" t="s">
        <v>753</v>
      </c>
    </row>
    <row r="126" spans="2:2" s="4" customFormat="1" x14ac:dyDescent="0.25">
      <c r="B126" s="6" t="s">
        <v>754</v>
      </c>
    </row>
    <row r="127" spans="2:2" x14ac:dyDescent="0.25">
      <c r="B127" s="6" t="s">
        <v>235</v>
      </c>
    </row>
    <row r="128" spans="2:2" x14ac:dyDescent="0.25">
      <c r="B128" s="6" t="s">
        <v>236</v>
      </c>
    </row>
    <row r="129" spans="2:2" x14ac:dyDescent="0.25">
      <c r="B129" s="6" t="s">
        <v>237</v>
      </c>
    </row>
    <row r="130" spans="2:2" x14ac:dyDescent="0.25">
      <c r="B130" s="6" t="s">
        <v>238</v>
      </c>
    </row>
    <row r="131" spans="2:2" x14ac:dyDescent="0.25">
      <c r="B131" s="6" t="s">
        <v>239</v>
      </c>
    </row>
    <row r="132" spans="2:2" s="4" customFormat="1" x14ac:dyDescent="0.25">
      <c r="B132" s="6" t="s">
        <v>755</v>
      </c>
    </row>
    <row r="133" spans="2:2" x14ac:dyDescent="0.25">
      <c r="B133" s="6" t="s">
        <v>240</v>
      </c>
    </row>
    <row r="134" spans="2:2" x14ac:dyDescent="0.25">
      <c r="B134" s="6" t="s">
        <v>241</v>
      </c>
    </row>
    <row r="135" spans="2:2" x14ac:dyDescent="0.25">
      <c r="B135" s="6" t="s">
        <v>242</v>
      </c>
    </row>
    <row r="136" spans="2:2" s="4" customFormat="1" x14ac:dyDescent="0.25">
      <c r="B136" s="6" t="s">
        <v>758</v>
      </c>
    </row>
    <row r="137" spans="2:2" s="4" customFormat="1" x14ac:dyDescent="0.25">
      <c r="B137" s="6" t="s">
        <v>760</v>
      </c>
    </row>
    <row r="138" spans="2:2" x14ac:dyDescent="0.25">
      <c r="B138" s="6" t="s">
        <v>243</v>
      </c>
    </row>
    <row r="139" spans="2:2" s="4" customFormat="1" x14ac:dyDescent="0.25">
      <c r="B139" s="6" t="s">
        <v>762</v>
      </c>
    </row>
    <row r="140" spans="2:2" s="4" customFormat="1" x14ac:dyDescent="0.25">
      <c r="B140" s="6" t="s">
        <v>763</v>
      </c>
    </row>
    <row r="141" spans="2:2" x14ac:dyDescent="0.25">
      <c r="B141" s="6" t="s">
        <v>244</v>
      </c>
    </row>
    <row r="142" spans="2:2" x14ac:dyDescent="0.25">
      <c r="B142" s="6" t="s">
        <v>245</v>
      </c>
    </row>
    <row r="143" spans="2:2" x14ac:dyDescent="0.25">
      <c r="B143" s="6" t="s">
        <v>246</v>
      </c>
    </row>
    <row r="144" spans="2:2" s="4" customFormat="1" x14ac:dyDescent="0.25">
      <c r="B144" s="6" t="s">
        <v>765</v>
      </c>
    </row>
    <row r="145" spans="2:2" s="4" customFormat="1" x14ac:dyDescent="0.25">
      <c r="B145" s="6" t="s">
        <v>766</v>
      </c>
    </row>
    <row r="146" spans="2:2" x14ac:dyDescent="0.25">
      <c r="B146" s="6" t="s">
        <v>247</v>
      </c>
    </row>
    <row r="147" spans="2:2" x14ac:dyDescent="0.25">
      <c r="B147" s="6" t="s">
        <v>139</v>
      </c>
    </row>
    <row r="148" spans="2:2" x14ac:dyDescent="0.25">
      <c r="B148" s="6" t="s">
        <v>140</v>
      </c>
    </row>
    <row r="149" spans="2:2" x14ac:dyDescent="0.25">
      <c r="B149" s="6" t="s">
        <v>141</v>
      </c>
    </row>
    <row r="150" spans="2:2" x14ac:dyDescent="0.25">
      <c r="B150" s="6" t="s">
        <v>248</v>
      </c>
    </row>
    <row r="151" spans="2:2" x14ac:dyDescent="0.25">
      <c r="B151" s="6" t="s">
        <v>249</v>
      </c>
    </row>
    <row r="152" spans="2:2" x14ac:dyDescent="0.25">
      <c r="B152" s="6" t="s">
        <v>250</v>
      </c>
    </row>
    <row r="153" spans="2:2" x14ac:dyDescent="0.25">
      <c r="B153" s="6" t="s">
        <v>251</v>
      </c>
    </row>
    <row r="154" spans="2:2" x14ac:dyDescent="0.25">
      <c r="B154" s="6" t="s">
        <v>252</v>
      </c>
    </row>
    <row r="155" spans="2:2" s="4" customFormat="1" x14ac:dyDescent="0.25">
      <c r="B155" s="6" t="s">
        <v>768</v>
      </c>
    </row>
    <row r="156" spans="2:2" s="4" customFormat="1" x14ac:dyDescent="0.25">
      <c r="B156" s="6" t="s">
        <v>769</v>
      </c>
    </row>
    <row r="157" spans="2:2" s="4" customFormat="1" x14ac:dyDescent="0.25">
      <c r="B157" s="6" t="s">
        <v>770</v>
      </c>
    </row>
    <row r="158" spans="2:2" s="4" customFormat="1" x14ac:dyDescent="0.25">
      <c r="B158" s="6" t="s">
        <v>771</v>
      </c>
    </row>
    <row r="159" spans="2:2" s="4" customFormat="1" x14ac:dyDescent="0.25">
      <c r="B159" s="6" t="s">
        <v>772</v>
      </c>
    </row>
    <row r="160" spans="2:2" x14ac:dyDescent="0.25">
      <c r="B160" s="6" t="s">
        <v>253</v>
      </c>
    </row>
    <row r="161" spans="2:2" x14ac:dyDescent="0.25">
      <c r="B161" s="6" t="s">
        <v>254</v>
      </c>
    </row>
    <row r="162" spans="2:2" x14ac:dyDescent="0.25">
      <c r="B162" s="6" t="s">
        <v>255</v>
      </c>
    </row>
    <row r="163" spans="2:2" x14ac:dyDescent="0.25">
      <c r="B163" s="6" t="s">
        <v>256</v>
      </c>
    </row>
    <row r="164" spans="2:2" x14ac:dyDescent="0.25">
      <c r="B164" s="6" t="s">
        <v>257</v>
      </c>
    </row>
    <row r="165" spans="2:2" x14ac:dyDescent="0.25">
      <c r="B165" s="6" t="s">
        <v>258</v>
      </c>
    </row>
    <row r="166" spans="2:2" s="4" customFormat="1" x14ac:dyDescent="0.25">
      <c r="B166" s="6" t="s">
        <v>259</v>
      </c>
    </row>
    <row r="167" spans="2:2" s="4" customFormat="1" x14ac:dyDescent="0.25">
      <c r="B167" s="6" t="s">
        <v>628</v>
      </c>
    </row>
    <row r="168" spans="2:2" s="4" customFormat="1" x14ac:dyDescent="0.25">
      <c r="B168" s="6" t="s">
        <v>629</v>
      </c>
    </row>
    <row r="169" spans="2:2" x14ac:dyDescent="0.25">
      <c r="B169" s="6" t="s">
        <v>630</v>
      </c>
    </row>
    <row r="170" spans="2:2" x14ac:dyDescent="0.25">
      <c r="B170" s="6" t="s">
        <v>260</v>
      </c>
    </row>
    <row r="171" spans="2:2" x14ac:dyDescent="0.25">
      <c r="B171" s="6" t="s">
        <v>261</v>
      </c>
    </row>
    <row r="172" spans="2:2" x14ac:dyDescent="0.25">
      <c r="B172" s="6" t="s">
        <v>262</v>
      </c>
    </row>
    <row r="173" spans="2:2" x14ac:dyDescent="0.25">
      <c r="B173" s="6" t="s">
        <v>263</v>
      </c>
    </row>
    <row r="174" spans="2:2" x14ac:dyDescent="0.25">
      <c r="B174" s="6" t="s">
        <v>264</v>
      </c>
    </row>
    <row r="175" spans="2:2" x14ac:dyDescent="0.25">
      <c r="B175" s="6" t="s">
        <v>265</v>
      </c>
    </row>
    <row r="176" spans="2:2" x14ac:dyDescent="0.25">
      <c r="B176" s="6" t="s">
        <v>266</v>
      </c>
    </row>
    <row r="177" spans="2:2" x14ac:dyDescent="0.25">
      <c r="B177" s="6" t="s">
        <v>267</v>
      </c>
    </row>
    <row r="178" spans="2:2" x14ac:dyDescent="0.25">
      <c r="B178" s="6" t="s">
        <v>268</v>
      </c>
    </row>
    <row r="179" spans="2:2" x14ac:dyDescent="0.25">
      <c r="B179" s="6" t="s">
        <v>269</v>
      </c>
    </row>
    <row r="180" spans="2:2" s="4" customFormat="1" x14ac:dyDescent="0.25">
      <c r="B180" s="6" t="s">
        <v>782</v>
      </c>
    </row>
    <row r="181" spans="2:2" s="4" customFormat="1" x14ac:dyDescent="0.25">
      <c r="B181" s="6" t="s">
        <v>783</v>
      </c>
    </row>
    <row r="182" spans="2:2" s="4" customFormat="1" x14ac:dyDescent="0.25">
      <c r="B182" s="6" t="s">
        <v>784</v>
      </c>
    </row>
    <row r="183" spans="2:2" x14ac:dyDescent="0.25">
      <c r="B183" s="6" t="s">
        <v>270</v>
      </c>
    </row>
    <row r="184" spans="2:2" s="4" customFormat="1" x14ac:dyDescent="0.25">
      <c r="B184" s="6" t="s">
        <v>786</v>
      </c>
    </row>
    <row r="185" spans="2:2" x14ac:dyDescent="0.25">
      <c r="B185" s="6" t="s">
        <v>271</v>
      </c>
    </row>
    <row r="186" spans="2:2" x14ac:dyDescent="0.25">
      <c r="B186" s="6" t="s">
        <v>272</v>
      </c>
    </row>
    <row r="187" spans="2:2" x14ac:dyDescent="0.25">
      <c r="B187" s="6" t="s">
        <v>273</v>
      </c>
    </row>
    <row r="188" spans="2:2" x14ac:dyDescent="0.25">
      <c r="B188" s="6" t="s">
        <v>274</v>
      </c>
    </row>
    <row r="189" spans="2:2" x14ac:dyDescent="0.25">
      <c r="B189" s="6" t="s">
        <v>275</v>
      </c>
    </row>
    <row r="190" spans="2:2" x14ac:dyDescent="0.25">
      <c r="B190" s="6" t="s">
        <v>276</v>
      </c>
    </row>
    <row r="191" spans="2:2" x14ac:dyDescent="0.25">
      <c r="B191" s="6" t="s">
        <v>277</v>
      </c>
    </row>
    <row r="192" spans="2:2" x14ac:dyDescent="0.25">
      <c r="B192" s="6" t="s">
        <v>278</v>
      </c>
    </row>
    <row r="193" spans="2:2" x14ac:dyDescent="0.25">
      <c r="B193" s="6" t="s">
        <v>279</v>
      </c>
    </row>
    <row r="194" spans="2:2" x14ac:dyDescent="0.25">
      <c r="B194" s="6" t="s">
        <v>280</v>
      </c>
    </row>
    <row r="195" spans="2:2" x14ac:dyDescent="0.25">
      <c r="B195" s="6" t="s">
        <v>281</v>
      </c>
    </row>
    <row r="196" spans="2:2" x14ac:dyDescent="0.25">
      <c r="B196" s="6" t="s">
        <v>282</v>
      </c>
    </row>
    <row r="197" spans="2:2" x14ac:dyDescent="0.25">
      <c r="B197" s="6" t="s">
        <v>283</v>
      </c>
    </row>
    <row r="198" spans="2:2" s="4" customFormat="1" x14ac:dyDescent="0.25">
      <c r="B198" s="6" t="s">
        <v>284</v>
      </c>
    </row>
    <row r="199" spans="2:2" s="4" customFormat="1" x14ac:dyDescent="0.25">
      <c r="B199" s="6" t="s">
        <v>636</v>
      </c>
    </row>
    <row r="200" spans="2:2" s="4" customFormat="1" x14ac:dyDescent="0.25">
      <c r="B200" s="6" t="s">
        <v>637</v>
      </c>
    </row>
    <row r="201" spans="2:2" s="4" customFormat="1" x14ac:dyDescent="0.25">
      <c r="B201" s="6" t="s">
        <v>638</v>
      </c>
    </row>
    <row r="202" spans="2:2" s="4" customFormat="1" x14ac:dyDescent="0.25">
      <c r="B202" s="6" t="s">
        <v>639</v>
      </c>
    </row>
    <row r="203" spans="2:2" x14ac:dyDescent="0.25">
      <c r="B203" s="6" t="s">
        <v>640</v>
      </c>
    </row>
    <row r="204" spans="2:2" x14ac:dyDescent="0.25">
      <c r="B204" s="6" t="s">
        <v>285</v>
      </c>
    </row>
    <row r="205" spans="2:2" x14ac:dyDescent="0.25">
      <c r="B205" s="6" t="s">
        <v>286</v>
      </c>
    </row>
    <row r="206" spans="2:2" x14ac:dyDescent="0.25">
      <c r="B206" s="6" t="s">
        <v>287</v>
      </c>
    </row>
    <row r="207" spans="2:2" x14ac:dyDescent="0.25">
      <c r="B207" s="6" t="s">
        <v>288</v>
      </c>
    </row>
    <row r="208" spans="2:2" x14ac:dyDescent="0.25">
      <c r="B208" s="6" t="s">
        <v>289</v>
      </c>
    </row>
    <row r="209" spans="2:2" x14ac:dyDescent="0.25">
      <c r="B209" s="6" t="s">
        <v>290</v>
      </c>
    </row>
    <row r="210" spans="2:2" x14ac:dyDescent="0.25">
      <c r="B210" s="6" t="s">
        <v>291</v>
      </c>
    </row>
    <row r="211" spans="2:2" x14ac:dyDescent="0.25">
      <c r="B211" s="6" t="s">
        <v>292</v>
      </c>
    </row>
    <row r="212" spans="2:2" x14ac:dyDescent="0.25">
      <c r="B212" s="6" t="s">
        <v>293</v>
      </c>
    </row>
    <row r="213" spans="2:2" x14ac:dyDescent="0.25">
      <c r="B213" s="6" t="s">
        <v>294</v>
      </c>
    </row>
    <row r="214" spans="2:2" s="4" customFormat="1" x14ac:dyDescent="0.25">
      <c r="B214" s="6" t="s">
        <v>295</v>
      </c>
    </row>
    <row r="215" spans="2:2" s="4" customFormat="1" x14ac:dyDescent="0.25">
      <c r="B215" s="6" t="s">
        <v>296</v>
      </c>
    </row>
    <row r="216" spans="2:2" s="4" customFormat="1" x14ac:dyDescent="0.25">
      <c r="B216" s="6" t="s">
        <v>297</v>
      </c>
    </row>
    <row r="217" spans="2:2" s="4" customFormat="1" x14ac:dyDescent="0.25">
      <c r="B217" s="6" t="s">
        <v>788</v>
      </c>
    </row>
    <row r="218" spans="2:2" s="4" customFormat="1" x14ac:dyDescent="0.25">
      <c r="B218" s="6" t="s">
        <v>789</v>
      </c>
    </row>
    <row r="219" spans="2:2" s="4" customFormat="1" x14ac:dyDescent="0.25">
      <c r="B219" s="6" t="s">
        <v>790</v>
      </c>
    </row>
    <row r="220" spans="2:2" s="4" customFormat="1" x14ac:dyDescent="0.25">
      <c r="B220" s="6" t="s">
        <v>791</v>
      </c>
    </row>
    <row r="221" spans="2:2" s="4" customFormat="1" x14ac:dyDescent="0.25">
      <c r="B221" s="6" t="s">
        <v>803</v>
      </c>
    </row>
    <row r="222" spans="2:2" s="4" customFormat="1" x14ac:dyDescent="0.25">
      <c r="B222" s="6" t="s">
        <v>804</v>
      </c>
    </row>
    <row r="223" spans="2:2" s="4" customFormat="1" x14ac:dyDescent="0.25">
      <c r="B223" s="6" t="s">
        <v>805</v>
      </c>
    </row>
    <row r="224" spans="2:2" s="4" customFormat="1" x14ac:dyDescent="0.25">
      <c r="B224" s="6" t="s">
        <v>792</v>
      </c>
    </row>
    <row r="225" spans="2:2" s="4" customFormat="1" x14ac:dyDescent="0.25">
      <c r="B225" s="6" t="s">
        <v>793</v>
      </c>
    </row>
    <row r="226" spans="2:2" x14ac:dyDescent="0.25">
      <c r="B226" s="6" t="s">
        <v>644</v>
      </c>
    </row>
    <row r="227" spans="2:2" s="4" customFormat="1" x14ac:dyDescent="0.25">
      <c r="B227" s="6" t="s">
        <v>806</v>
      </c>
    </row>
    <row r="228" spans="2:2" x14ac:dyDescent="0.25">
      <c r="B228" s="6" t="s">
        <v>298</v>
      </c>
    </row>
    <row r="229" spans="2:2" x14ac:dyDescent="0.25">
      <c r="B229" s="6" t="s">
        <v>299</v>
      </c>
    </row>
    <row r="230" spans="2:2" x14ac:dyDescent="0.25">
      <c r="B230" s="6" t="s">
        <v>300</v>
      </c>
    </row>
    <row r="231" spans="2:2" s="4" customFormat="1" x14ac:dyDescent="0.25">
      <c r="B231" s="6" t="s">
        <v>811</v>
      </c>
    </row>
    <row r="232" spans="2:2" x14ac:dyDescent="0.25">
      <c r="B232" s="6" t="s">
        <v>303</v>
      </c>
    </row>
    <row r="233" spans="2:2" x14ac:dyDescent="0.25">
      <c r="B233" s="6" t="s">
        <v>304</v>
      </c>
    </row>
    <row r="234" spans="2:2" x14ac:dyDescent="0.25">
      <c r="B234" s="6" t="s">
        <v>305</v>
      </c>
    </row>
    <row r="235" spans="2:2" x14ac:dyDescent="0.25">
      <c r="B235" s="6" t="s">
        <v>306</v>
      </c>
    </row>
    <row r="236" spans="2:2" x14ac:dyDescent="0.25">
      <c r="B236" s="6" t="s">
        <v>307</v>
      </c>
    </row>
    <row r="237" spans="2:2" x14ac:dyDescent="0.25">
      <c r="B237" s="6" t="s">
        <v>308</v>
      </c>
    </row>
    <row r="238" spans="2:2" x14ac:dyDescent="0.25">
      <c r="B238" s="6" t="s">
        <v>310</v>
      </c>
    </row>
    <row r="239" spans="2:2" x14ac:dyDescent="0.25">
      <c r="B239" s="6" t="s">
        <v>311</v>
      </c>
    </row>
    <row r="240" spans="2:2" x14ac:dyDescent="0.25">
      <c r="B240" s="6" t="s">
        <v>312</v>
      </c>
    </row>
    <row r="241" spans="2:2" s="4" customFormat="1" x14ac:dyDescent="0.25">
      <c r="B241" s="6" t="s">
        <v>813</v>
      </c>
    </row>
    <row r="242" spans="2:2" s="4" customFormat="1" x14ac:dyDescent="0.25">
      <c r="B242" s="6" t="s">
        <v>814</v>
      </c>
    </row>
    <row r="243" spans="2:2" x14ac:dyDescent="0.25">
      <c r="B243" s="6" t="s">
        <v>313</v>
      </c>
    </row>
    <row r="244" spans="2:2" x14ac:dyDescent="0.25">
      <c r="B244" s="6" t="s">
        <v>314</v>
      </c>
    </row>
    <row r="245" spans="2:2" x14ac:dyDescent="0.25">
      <c r="B245" s="6" t="s">
        <v>315</v>
      </c>
    </row>
    <row r="246" spans="2:2" x14ac:dyDescent="0.25">
      <c r="B246" s="6" t="s">
        <v>316</v>
      </c>
    </row>
    <row r="247" spans="2:2" x14ac:dyDescent="0.25">
      <c r="B247" s="6" t="s">
        <v>317</v>
      </c>
    </row>
    <row r="248" spans="2:2" x14ac:dyDescent="0.25">
      <c r="B248" s="6" t="s">
        <v>318</v>
      </c>
    </row>
    <row r="249" spans="2:2" x14ac:dyDescent="0.25">
      <c r="B249" s="6" t="s">
        <v>319</v>
      </c>
    </row>
    <row r="250" spans="2:2" x14ac:dyDescent="0.25">
      <c r="B250" s="6" t="s">
        <v>320</v>
      </c>
    </row>
    <row r="251" spans="2:2" x14ac:dyDescent="0.25">
      <c r="B251" s="6" t="s">
        <v>321</v>
      </c>
    </row>
    <row r="252" spans="2:2" x14ac:dyDescent="0.25">
      <c r="B252" s="6" t="s">
        <v>301</v>
      </c>
    </row>
    <row r="253" spans="2:2" s="4" customFormat="1" x14ac:dyDescent="0.25">
      <c r="B253" s="6" t="s">
        <v>302</v>
      </c>
    </row>
    <row r="254" spans="2:2" s="4" customFormat="1" x14ac:dyDescent="0.25">
      <c r="B254" s="6" t="s">
        <v>819</v>
      </c>
    </row>
    <row r="255" spans="2:2" s="4" customFormat="1" x14ac:dyDescent="0.25">
      <c r="B255" s="6" t="s">
        <v>820</v>
      </c>
    </row>
    <row r="256" spans="2:2" s="4" customFormat="1" x14ac:dyDescent="0.25">
      <c r="B256" s="6" t="s">
        <v>818</v>
      </c>
    </row>
    <row r="257" spans="2:2" x14ac:dyDescent="0.25">
      <c r="B257" s="6" t="s">
        <v>309</v>
      </c>
    </row>
    <row r="258" spans="2:2" x14ac:dyDescent="0.25">
      <c r="B258" s="6" t="s">
        <v>322</v>
      </c>
    </row>
    <row r="259" spans="2:2" x14ac:dyDescent="0.25">
      <c r="B259" s="6" t="s">
        <v>323</v>
      </c>
    </row>
    <row r="260" spans="2:2" s="4" customFormat="1" x14ac:dyDescent="0.25">
      <c r="B260" s="6" t="s">
        <v>823</v>
      </c>
    </row>
    <row r="261" spans="2:2" x14ac:dyDescent="0.25">
      <c r="B261" s="6" t="s">
        <v>324</v>
      </c>
    </row>
    <row r="262" spans="2:2" x14ac:dyDescent="0.25">
      <c r="B262" s="6" t="s">
        <v>325</v>
      </c>
    </row>
    <row r="263" spans="2:2" x14ac:dyDescent="0.25">
      <c r="B263" s="6" t="s">
        <v>326</v>
      </c>
    </row>
    <row r="264" spans="2:2" x14ac:dyDescent="0.25">
      <c r="B264" s="6" t="s">
        <v>327</v>
      </c>
    </row>
    <row r="265" spans="2:2" x14ac:dyDescent="0.25">
      <c r="B265" s="6" t="s">
        <v>328</v>
      </c>
    </row>
    <row r="266" spans="2:2" x14ac:dyDescent="0.25">
      <c r="B266" s="6" t="s">
        <v>329</v>
      </c>
    </row>
    <row r="267" spans="2:2" x14ac:dyDescent="0.25">
      <c r="B267" s="6" t="s">
        <v>330</v>
      </c>
    </row>
    <row r="268" spans="2:2" s="4" customFormat="1" x14ac:dyDescent="0.25">
      <c r="B268" s="6" t="s">
        <v>830</v>
      </c>
    </row>
    <row r="269" spans="2:2" s="4" customFormat="1" x14ac:dyDescent="0.25">
      <c r="B269" s="6" t="s">
        <v>831</v>
      </c>
    </row>
    <row r="270" spans="2:2" x14ac:dyDescent="0.25">
      <c r="B270" s="6" t="s">
        <v>331</v>
      </c>
    </row>
    <row r="271" spans="2:2" x14ac:dyDescent="0.25">
      <c r="B271" s="6" t="s">
        <v>332</v>
      </c>
    </row>
    <row r="272" spans="2:2" s="4" customFormat="1" x14ac:dyDescent="0.25">
      <c r="B272" s="6" t="s">
        <v>333</v>
      </c>
    </row>
    <row r="273" spans="2:2" x14ac:dyDescent="0.25">
      <c r="B273" s="6" t="s">
        <v>651</v>
      </c>
    </row>
    <row r="274" spans="2:2" x14ac:dyDescent="0.25">
      <c r="B274" s="6" t="s">
        <v>334</v>
      </c>
    </row>
    <row r="275" spans="2:2" x14ac:dyDescent="0.25">
      <c r="B275" s="6" t="s">
        <v>335</v>
      </c>
    </row>
    <row r="276" spans="2:2" x14ac:dyDescent="0.25">
      <c r="B276" s="6" t="s">
        <v>337</v>
      </c>
    </row>
    <row r="277" spans="2:2" s="4" customFormat="1" x14ac:dyDescent="0.25">
      <c r="B277" s="6" t="s">
        <v>839</v>
      </c>
    </row>
    <row r="278" spans="2:2" s="4" customFormat="1" x14ac:dyDescent="0.25">
      <c r="B278" s="6" t="s">
        <v>840</v>
      </c>
    </row>
    <row r="279" spans="2:2" x14ac:dyDescent="0.25">
      <c r="B279" s="6" t="s">
        <v>338</v>
      </c>
    </row>
    <row r="280" spans="2:2" s="4" customFormat="1" x14ac:dyDescent="0.25">
      <c r="B280" s="6" t="s">
        <v>842</v>
      </c>
    </row>
    <row r="281" spans="2:2" s="4" customFormat="1" x14ac:dyDescent="0.25">
      <c r="B281" s="6" t="s">
        <v>843</v>
      </c>
    </row>
    <row r="282" spans="2:2" x14ac:dyDescent="0.25">
      <c r="B282" s="6" t="s">
        <v>339</v>
      </c>
    </row>
    <row r="283" spans="2:2" s="4" customFormat="1" x14ac:dyDescent="0.25">
      <c r="B283" s="6" t="s">
        <v>340</v>
      </c>
    </row>
    <row r="284" spans="2:2" s="4" customFormat="1" x14ac:dyDescent="0.25">
      <c r="B284" s="6" t="s">
        <v>652</v>
      </c>
    </row>
    <row r="285" spans="2:2" x14ac:dyDescent="0.25">
      <c r="B285" s="6" t="s">
        <v>653</v>
      </c>
    </row>
    <row r="286" spans="2:2" x14ac:dyDescent="0.25">
      <c r="B286" s="6" t="s">
        <v>341</v>
      </c>
    </row>
    <row r="287" spans="2:2" x14ac:dyDescent="0.25">
      <c r="B287" s="6" t="s">
        <v>342</v>
      </c>
    </row>
    <row r="288" spans="2:2" x14ac:dyDescent="0.25">
      <c r="B288" s="6" t="s">
        <v>343</v>
      </c>
    </row>
    <row r="289" spans="2:2" x14ac:dyDescent="0.25">
      <c r="B289" s="6" t="s">
        <v>344</v>
      </c>
    </row>
    <row r="290" spans="2:2" x14ac:dyDescent="0.25">
      <c r="B290" s="6" t="s">
        <v>345</v>
      </c>
    </row>
    <row r="291" spans="2:2" x14ac:dyDescent="0.25">
      <c r="B291" s="6" t="s">
        <v>346</v>
      </c>
    </row>
    <row r="292" spans="2:2" x14ac:dyDescent="0.25">
      <c r="B292" s="6" t="s">
        <v>347</v>
      </c>
    </row>
    <row r="293" spans="2:2" x14ac:dyDescent="0.25">
      <c r="B293" s="6" t="s">
        <v>348</v>
      </c>
    </row>
    <row r="294" spans="2:2" x14ac:dyDescent="0.25">
      <c r="B294" s="6" t="s">
        <v>349</v>
      </c>
    </row>
    <row r="295" spans="2:2" x14ac:dyDescent="0.25">
      <c r="B295" s="6" t="s">
        <v>350</v>
      </c>
    </row>
    <row r="296" spans="2:2" s="4" customFormat="1" x14ac:dyDescent="0.25">
      <c r="B296" s="6" t="s">
        <v>351</v>
      </c>
    </row>
    <row r="297" spans="2:2" s="4" customFormat="1" x14ac:dyDescent="0.25">
      <c r="B297" s="6" t="s">
        <v>654</v>
      </c>
    </row>
    <row r="298" spans="2:2" s="4" customFormat="1" x14ac:dyDescent="0.25">
      <c r="B298" s="6" t="s">
        <v>655</v>
      </c>
    </row>
    <row r="299" spans="2:2" x14ac:dyDescent="0.25">
      <c r="B299" s="6" t="s">
        <v>656</v>
      </c>
    </row>
    <row r="300" spans="2:2" x14ac:dyDescent="0.25">
      <c r="B300" s="6" t="s">
        <v>336</v>
      </c>
    </row>
    <row r="301" spans="2:2" x14ac:dyDescent="0.25">
      <c r="B301" s="6" t="s">
        <v>352</v>
      </c>
    </row>
    <row r="302" spans="2:2" x14ac:dyDescent="0.25">
      <c r="B302" s="6" t="s">
        <v>353</v>
      </c>
    </row>
    <row r="303" spans="2:2" x14ac:dyDescent="0.25">
      <c r="B303" s="6" t="s">
        <v>354</v>
      </c>
    </row>
    <row r="304" spans="2:2" x14ac:dyDescent="0.25">
      <c r="B304" s="6" t="s">
        <v>355</v>
      </c>
    </row>
    <row r="305" spans="2:2" x14ac:dyDescent="0.25">
      <c r="B305" s="6" t="s">
        <v>356</v>
      </c>
    </row>
    <row r="306" spans="2:2" x14ac:dyDescent="0.25">
      <c r="B306" s="6" t="s">
        <v>357</v>
      </c>
    </row>
    <row r="307" spans="2:2" x14ac:dyDescent="0.25">
      <c r="B307" s="6" t="s">
        <v>358</v>
      </c>
    </row>
    <row r="308" spans="2:2" x14ac:dyDescent="0.25">
      <c r="B308" s="6" t="s">
        <v>359</v>
      </c>
    </row>
    <row r="309" spans="2:2" x14ac:dyDescent="0.25">
      <c r="B309" s="6" t="s">
        <v>360</v>
      </c>
    </row>
    <row r="310" spans="2:2" x14ac:dyDescent="0.25">
      <c r="B310" s="6" t="s">
        <v>361</v>
      </c>
    </row>
    <row r="311" spans="2:2" x14ac:dyDescent="0.25">
      <c r="B311" s="6" t="s">
        <v>362</v>
      </c>
    </row>
    <row r="312" spans="2:2" x14ac:dyDescent="0.25">
      <c r="B312" s="6" t="s">
        <v>363</v>
      </c>
    </row>
    <row r="313" spans="2:2" x14ac:dyDescent="0.25">
      <c r="B313" s="6" t="s">
        <v>364</v>
      </c>
    </row>
    <row r="314" spans="2:2" s="4" customFormat="1" x14ac:dyDescent="0.25">
      <c r="B314" s="6" t="s">
        <v>850</v>
      </c>
    </row>
    <row r="315" spans="2:2" s="4" customFormat="1" x14ac:dyDescent="0.25">
      <c r="B315" s="6" t="s">
        <v>851</v>
      </c>
    </row>
    <row r="316" spans="2:2" s="4" customFormat="1" x14ac:dyDescent="0.25">
      <c r="B316" s="6" t="s">
        <v>852</v>
      </c>
    </row>
    <row r="317" spans="2:2" x14ac:dyDescent="0.25">
      <c r="B317" s="6" t="s">
        <v>365</v>
      </c>
    </row>
    <row r="318" spans="2:2" x14ac:dyDescent="0.25">
      <c r="B318" s="6" t="s">
        <v>366</v>
      </c>
    </row>
    <row r="319" spans="2:2" x14ac:dyDescent="0.25">
      <c r="B319" s="6" t="s">
        <v>367</v>
      </c>
    </row>
    <row r="320" spans="2:2" x14ac:dyDescent="0.25">
      <c r="B320" s="6" t="s">
        <v>368</v>
      </c>
    </row>
    <row r="321" spans="2:2" x14ac:dyDescent="0.25">
      <c r="B321" s="6" t="s">
        <v>369</v>
      </c>
    </row>
    <row r="322" spans="2:2" x14ac:dyDescent="0.25">
      <c r="B322" s="6" t="s">
        <v>370</v>
      </c>
    </row>
    <row r="323" spans="2:2" x14ac:dyDescent="0.25">
      <c r="B323" s="6" t="s">
        <v>371</v>
      </c>
    </row>
    <row r="324" spans="2:2" s="4" customFormat="1" x14ac:dyDescent="0.25">
      <c r="B324" s="6" t="s">
        <v>372</v>
      </c>
    </row>
    <row r="325" spans="2:2" s="4" customFormat="1" x14ac:dyDescent="0.25">
      <c r="B325" s="6" t="s">
        <v>657</v>
      </c>
    </row>
    <row r="326" spans="2:2" x14ac:dyDescent="0.25">
      <c r="B326" s="6" t="s">
        <v>658</v>
      </c>
    </row>
    <row r="327" spans="2:2" x14ac:dyDescent="0.25">
      <c r="B327" s="6" t="s">
        <v>373</v>
      </c>
    </row>
    <row r="328" spans="2:2" x14ac:dyDescent="0.25">
      <c r="B328" s="6" t="s">
        <v>374</v>
      </c>
    </row>
    <row r="329" spans="2:2" x14ac:dyDescent="0.25">
      <c r="B329" s="6" t="s">
        <v>375</v>
      </c>
    </row>
    <row r="330" spans="2:2" x14ac:dyDescent="0.25">
      <c r="B330" s="6" t="s">
        <v>376</v>
      </c>
    </row>
    <row r="331" spans="2:2" x14ac:dyDescent="0.25">
      <c r="B331" s="6" t="s">
        <v>377</v>
      </c>
    </row>
    <row r="332" spans="2:2" x14ac:dyDescent="0.25">
      <c r="B332" s="6" t="s">
        <v>378</v>
      </c>
    </row>
    <row r="333" spans="2:2" x14ac:dyDescent="0.25">
      <c r="B333" s="6" t="s">
        <v>379</v>
      </c>
    </row>
    <row r="334" spans="2:2" x14ac:dyDescent="0.25">
      <c r="B334" s="6" t="s">
        <v>380</v>
      </c>
    </row>
    <row r="335" spans="2:2" x14ac:dyDescent="0.25">
      <c r="B335" s="6" t="s">
        <v>381</v>
      </c>
    </row>
    <row r="336" spans="2:2" x14ac:dyDescent="0.25">
      <c r="B336" s="6" t="s">
        <v>382</v>
      </c>
    </row>
    <row r="337" spans="2:2" x14ac:dyDescent="0.25">
      <c r="B337" s="6" t="s">
        <v>383</v>
      </c>
    </row>
    <row r="338" spans="2:2" x14ac:dyDescent="0.25">
      <c r="B338" s="6" t="s">
        <v>384</v>
      </c>
    </row>
    <row r="339" spans="2:2" x14ac:dyDescent="0.25">
      <c r="B339" s="6" t="s">
        <v>385</v>
      </c>
    </row>
    <row r="340" spans="2:2" x14ac:dyDescent="0.25">
      <c r="B340" s="6" t="s">
        <v>386</v>
      </c>
    </row>
    <row r="341" spans="2:2" x14ac:dyDescent="0.25">
      <c r="B341" s="6" t="s">
        <v>387</v>
      </c>
    </row>
    <row r="342" spans="2:2" x14ac:dyDescent="0.25">
      <c r="B342" s="6" t="s">
        <v>388</v>
      </c>
    </row>
    <row r="343" spans="2:2" x14ac:dyDescent="0.25">
      <c r="B343" s="6" t="s">
        <v>389</v>
      </c>
    </row>
    <row r="344" spans="2:2" x14ac:dyDescent="0.25">
      <c r="B344" s="6" t="s">
        <v>390</v>
      </c>
    </row>
    <row r="345" spans="2:2" x14ac:dyDescent="0.25">
      <c r="B345" s="6" t="s">
        <v>391</v>
      </c>
    </row>
    <row r="346" spans="2:2" x14ac:dyDescent="0.25">
      <c r="B346" s="6" t="s">
        <v>392</v>
      </c>
    </row>
    <row r="347" spans="2:2" x14ac:dyDescent="0.25">
      <c r="B347" s="6" t="s">
        <v>393</v>
      </c>
    </row>
    <row r="348" spans="2:2" s="4" customFormat="1" x14ac:dyDescent="0.25">
      <c r="B348" s="6" t="s">
        <v>394</v>
      </c>
    </row>
    <row r="349" spans="2:2" s="4" customFormat="1" x14ac:dyDescent="0.25">
      <c r="B349" s="6" t="s">
        <v>865</v>
      </c>
    </row>
    <row r="350" spans="2:2" s="4" customFormat="1" x14ac:dyDescent="0.25">
      <c r="B350" s="6" t="s">
        <v>866</v>
      </c>
    </row>
    <row r="351" spans="2:2" s="4" customFormat="1" x14ac:dyDescent="0.25">
      <c r="B351" s="6" t="s">
        <v>867</v>
      </c>
    </row>
    <row r="352" spans="2:2" s="4" customFormat="1" x14ac:dyDescent="0.25">
      <c r="B352" s="6" t="s">
        <v>868</v>
      </c>
    </row>
    <row r="353" spans="2:2" s="4" customFormat="1" x14ac:dyDescent="0.25">
      <c r="B353" s="6" t="s">
        <v>618</v>
      </c>
    </row>
    <row r="354" spans="2:2" s="4" customFormat="1" x14ac:dyDescent="0.25">
      <c r="B354" s="6" t="s">
        <v>619</v>
      </c>
    </row>
    <row r="355" spans="2:2" s="4" customFormat="1" x14ac:dyDescent="0.25">
      <c r="B355" s="6" t="s">
        <v>874</v>
      </c>
    </row>
    <row r="356" spans="2:2" s="4" customFormat="1" x14ac:dyDescent="0.25">
      <c r="B356" s="6" t="s">
        <v>875</v>
      </c>
    </row>
    <row r="357" spans="2:2" s="4" customFormat="1" x14ac:dyDescent="0.25">
      <c r="B357" s="6" t="s">
        <v>876</v>
      </c>
    </row>
    <row r="358" spans="2:2" s="4" customFormat="1" x14ac:dyDescent="0.25">
      <c r="B358" s="6" t="s">
        <v>877</v>
      </c>
    </row>
    <row r="359" spans="2:2" s="4" customFormat="1" x14ac:dyDescent="0.25">
      <c r="B359" s="6" t="s">
        <v>878</v>
      </c>
    </row>
    <row r="360" spans="2:2" s="4" customFormat="1" x14ac:dyDescent="0.25">
      <c r="B360" s="6" t="s">
        <v>879</v>
      </c>
    </row>
    <row r="361" spans="2:2" s="4" customFormat="1" x14ac:dyDescent="0.25">
      <c r="B361" s="6" t="s">
        <v>880</v>
      </c>
    </row>
    <row r="362" spans="2:2" s="4" customFormat="1" x14ac:dyDescent="0.25">
      <c r="B362" s="6" t="s">
        <v>615</v>
      </c>
    </row>
    <row r="363" spans="2:2" s="4" customFormat="1" x14ac:dyDescent="0.25">
      <c r="B363" s="6" t="s">
        <v>616</v>
      </c>
    </row>
    <row r="364" spans="2:2" x14ac:dyDescent="0.25">
      <c r="B364" s="6" t="s">
        <v>617</v>
      </c>
    </row>
    <row r="365" spans="2:2" s="4" customFormat="1" x14ac:dyDescent="0.25">
      <c r="B365" s="6" t="s">
        <v>881</v>
      </c>
    </row>
    <row r="366" spans="2:2" s="4" customFormat="1" x14ac:dyDescent="0.25">
      <c r="B366" s="6" t="s">
        <v>883</v>
      </c>
    </row>
    <row r="367" spans="2:2" s="4" customFormat="1" x14ac:dyDescent="0.25">
      <c r="B367" s="6" t="s">
        <v>884</v>
      </c>
    </row>
    <row r="368" spans="2:2" s="4" customFormat="1" x14ac:dyDescent="0.25">
      <c r="B368" s="6" t="s">
        <v>885</v>
      </c>
    </row>
    <row r="369" spans="2:2" s="4" customFormat="1" x14ac:dyDescent="0.25">
      <c r="B369" s="6" t="s">
        <v>886</v>
      </c>
    </row>
    <row r="370" spans="2:2" s="4" customFormat="1" x14ac:dyDescent="0.25">
      <c r="B370" s="6" t="s">
        <v>887</v>
      </c>
    </row>
    <row r="371" spans="2:2" s="4" customFormat="1" x14ac:dyDescent="0.25">
      <c r="B371" s="6" t="s">
        <v>888</v>
      </c>
    </row>
    <row r="372" spans="2:2" x14ac:dyDescent="0.25">
      <c r="B372" s="6" t="s">
        <v>601</v>
      </c>
    </row>
    <row r="373" spans="2:2" x14ac:dyDescent="0.25">
      <c r="B373" s="6" t="s">
        <v>602</v>
      </c>
    </row>
    <row r="374" spans="2:2" s="4" customFormat="1" x14ac:dyDescent="0.25">
      <c r="B374" s="6" t="s">
        <v>920</v>
      </c>
    </row>
    <row r="375" spans="2:2" s="4" customFormat="1" x14ac:dyDescent="0.25">
      <c r="B375" s="6" t="s">
        <v>921</v>
      </c>
    </row>
    <row r="376" spans="2:2" s="4" customFormat="1" x14ac:dyDescent="0.25">
      <c r="B376" s="6" t="s">
        <v>922</v>
      </c>
    </row>
    <row r="377" spans="2:2" s="4" customFormat="1" x14ac:dyDescent="0.25">
      <c r="B377" s="6" t="s">
        <v>923</v>
      </c>
    </row>
    <row r="378" spans="2:2" s="4" customFormat="1" x14ac:dyDescent="0.25">
      <c r="B378" s="6" t="s">
        <v>924</v>
      </c>
    </row>
    <row r="379" spans="2:2" s="4" customFormat="1" x14ac:dyDescent="0.25">
      <c r="B379" s="6" t="s">
        <v>925</v>
      </c>
    </row>
    <row r="380" spans="2:2" s="4" customFormat="1" x14ac:dyDescent="0.25">
      <c r="B380" s="6" t="s">
        <v>926</v>
      </c>
    </row>
    <row r="381" spans="2:2" x14ac:dyDescent="0.25">
      <c r="B381" s="6" t="s">
        <v>603</v>
      </c>
    </row>
    <row r="382" spans="2:2" s="4" customFormat="1" x14ac:dyDescent="0.25">
      <c r="B382" s="6" t="s">
        <v>928</v>
      </c>
    </row>
    <row r="383" spans="2:2" s="4" customFormat="1" x14ac:dyDescent="0.25">
      <c r="B383" s="6" t="s">
        <v>929</v>
      </c>
    </row>
    <row r="384" spans="2:2" x14ac:dyDescent="0.25">
      <c r="B384" s="6" t="s">
        <v>604</v>
      </c>
    </row>
    <row r="385" spans="2:2" s="4" customFormat="1" x14ac:dyDescent="0.25">
      <c r="B385" s="6" t="s">
        <v>931</v>
      </c>
    </row>
    <row r="386" spans="2:2" s="4" customFormat="1" x14ac:dyDescent="0.25">
      <c r="B386" s="6" t="s">
        <v>932</v>
      </c>
    </row>
    <row r="387" spans="2:2" s="4" customFormat="1" x14ac:dyDescent="0.25">
      <c r="B387" s="6" t="s">
        <v>933</v>
      </c>
    </row>
    <row r="388" spans="2:2" s="4" customFormat="1" x14ac:dyDescent="0.25">
      <c r="B388" s="6" t="s">
        <v>934</v>
      </c>
    </row>
    <row r="389" spans="2:2" s="4" customFormat="1" x14ac:dyDescent="0.25">
      <c r="B389" s="6" t="s">
        <v>935</v>
      </c>
    </row>
    <row r="390" spans="2:2" s="4" customFormat="1" x14ac:dyDescent="0.25">
      <c r="B390" s="6" t="s">
        <v>936</v>
      </c>
    </row>
    <row r="391" spans="2:2" s="4" customFormat="1" x14ac:dyDescent="0.25">
      <c r="B391" s="6" t="s">
        <v>937</v>
      </c>
    </row>
    <row r="392" spans="2:2" s="4" customFormat="1" x14ac:dyDescent="0.25">
      <c r="B392" s="6" t="s">
        <v>938</v>
      </c>
    </row>
    <row r="393" spans="2:2" s="4" customFormat="1" x14ac:dyDescent="0.25">
      <c r="B393" s="6" t="s">
        <v>939</v>
      </c>
    </row>
    <row r="394" spans="2:2" x14ac:dyDescent="0.25">
      <c r="B394" s="6" t="s">
        <v>605</v>
      </c>
    </row>
    <row r="395" spans="2:2" s="4" customFormat="1" x14ac:dyDescent="0.25">
      <c r="B395" s="6" t="s">
        <v>941</v>
      </c>
    </row>
    <row r="396" spans="2:2" s="4" customFormat="1" x14ac:dyDescent="0.25">
      <c r="B396" s="6" t="s">
        <v>952</v>
      </c>
    </row>
    <row r="397" spans="2:2" s="4" customFormat="1" x14ac:dyDescent="0.25">
      <c r="B397" s="6" t="s">
        <v>953</v>
      </c>
    </row>
    <row r="398" spans="2:2" x14ac:dyDescent="0.25">
      <c r="B398" s="6" t="s">
        <v>606</v>
      </c>
    </row>
    <row r="399" spans="2:2" x14ac:dyDescent="0.25">
      <c r="B399" s="6" t="s">
        <v>607</v>
      </c>
    </row>
    <row r="400" spans="2:2" s="4" customFormat="1" x14ac:dyDescent="0.25">
      <c r="B400" s="6" t="s">
        <v>943</v>
      </c>
    </row>
    <row r="401" spans="2:2" s="4" customFormat="1" x14ac:dyDescent="0.25">
      <c r="B401" s="6" t="s">
        <v>944</v>
      </c>
    </row>
    <row r="402" spans="2:2" s="4" customFormat="1" x14ac:dyDescent="0.25">
      <c r="B402" s="6" t="s">
        <v>945</v>
      </c>
    </row>
    <row r="403" spans="2:2" s="4" customFormat="1" x14ac:dyDescent="0.25">
      <c r="B403" s="6" t="s">
        <v>946</v>
      </c>
    </row>
    <row r="404" spans="2:2" x14ac:dyDescent="0.25">
      <c r="B404" s="6" t="s">
        <v>608</v>
      </c>
    </row>
    <row r="405" spans="2:2" x14ac:dyDescent="0.25">
      <c r="B405" s="6" t="s">
        <v>609</v>
      </c>
    </row>
    <row r="406" spans="2:2" x14ac:dyDescent="0.25">
      <c r="B406" s="6" t="s">
        <v>610</v>
      </c>
    </row>
    <row r="407" spans="2:2" x14ac:dyDescent="0.25">
      <c r="B407" s="6" t="s">
        <v>611</v>
      </c>
    </row>
    <row r="408" spans="2:2" x14ac:dyDescent="0.25">
      <c r="B408" s="6" t="s">
        <v>612</v>
      </c>
    </row>
    <row r="409" spans="2:2" x14ac:dyDescent="0.25">
      <c r="B409" s="6" t="s">
        <v>613</v>
      </c>
    </row>
    <row r="410" spans="2:2" x14ac:dyDescent="0.25">
      <c r="B410" s="6" t="s">
        <v>614</v>
      </c>
    </row>
    <row r="411" spans="2:2" s="4" customFormat="1" x14ac:dyDescent="0.25">
      <c r="B411" s="6" t="s">
        <v>947</v>
      </c>
    </row>
    <row r="412" spans="2:2" s="4" customFormat="1" x14ac:dyDescent="0.25">
      <c r="B412" s="6" t="s">
        <v>948</v>
      </c>
    </row>
    <row r="413" spans="2:2" s="4" customFormat="1" x14ac:dyDescent="0.25">
      <c r="B413" s="6" t="s">
        <v>949</v>
      </c>
    </row>
    <row r="414" spans="2:2" s="4" customFormat="1" x14ac:dyDescent="0.25">
      <c r="B414" s="6" t="s">
        <v>950</v>
      </c>
    </row>
    <row r="415" spans="2:2" s="4" customFormat="1" x14ac:dyDescent="0.25">
      <c r="B415" s="6" t="s">
        <v>951</v>
      </c>
    </row>
    <row r="416" spans="2:2" x14ac:dyDescent="0.25">
      <c r="B416" s="6" t="s">
        <v>595</v>
      </c>
    </row>
    <row r="417" spans="2:2" x14ac:dyDescent="0.25">
      <c r="B417" s="6" t="s">
        <v>569</v>
      </c>
    </row>
    <row r="418" spans="2:2" s="4" customFormat="1" x14ac:dyDescent="0.25">
      <c r="B418" s="6" t="s">
        <v>976</v>
      </c>
    </row>
    <row r="419" spans="2:2" s="4" customFormat="1" x14ac:dyDescent="0.25">
      <c r="B419" s="6" t="s">
        <v>977</v>
      </c>
    </row>
    <row r="420" spans="2:2" x14ac:dyDescent="0.25">
      <c r="B420" s="6" t="s">
        <v>596</v>
      </c>
    </row>
    <row r="421" spans="2:2" s="4" customFormat="1" x14ac:dyDescent="0.25">
      <c r="B421" s="6" t="s">
        <v>978</v>
      </c>
    </row>
    <row r="422" spans="2:2" x14ac:dyDescent="0.25">
      <c r="B422" s="6" t="s">
        <v>597</v>
      </c>
    </row>
    <row r="423" spans="2:2" x14ac:dyDescent="0.25">
      <c r="B423" s="6" t="s">
        <v>598</v>
      </c>
    </row>
    <row r="424" spans="2:2" x14ac:dyDescent="0.25">
      <c r="B424" s="6" t="s">
        <v>599</v>
      </c>
    </row>
    <row r="425" spans="2:2" x14ac:dyDescent="0.25">
      <c r="B425" s="6" t="s">
        <v>600</v>
      </c>
    </row>
    <row r="426" spans="2:2" s="4" customFormat="1" x14ac:dyDescent="0.25">
      <c r="B426" s="6" t="s">
        <v>995</v>
      </c>
    </row>
    <row r="427" spans="2:2" x14ac:dyDescent="0.25">
      <c r="B427" s="6" t="s">
        <v>582</v>
      </c>
    </row>
    <row r="428" spans="2:2" x14ac:dyDescent="0.25">
      <c r="B428" s="6" t="s">
        <v>583</v>
      </c>
    </row>
    <row r="429" spans="2:2" s="4" customFormat="1" x14ac:dyDescent="0.25">
      <c r="B429" s="6" t="s">
        <v>1064</v>
      </c>
    </row>
    <row r="430" spans="2:2" x14ac:dyDescent="0.25">
      <c r="B430" s="6" t="s">
        <v>584</v>
      </c>
    </row>
    <row r="431" spans="2:2" x14ac:dyDescent="0.25">
      <c r="B431" s="6" t="s">
        <v>585</v>
      </c>
    </row>
    <row r="432" spans="2:2" x14ac:dyDescent="0.25">
      <c r="B432" s="6" t="s">
        <v>586</v>
      </c>
    </row>
    <row r="433" spans="2:2" x14ac:dyDescent="0.25">
      <c r="B433" s="6" t="s">
        <v>587</v>
      </c>
    </row>
    <row r="434" spans="2:2" s="4" customFormat="1" x14ac:dyDescent="0.25">
      <c r="B434" s="6" t="s">
        <v>1075</v>
      </c>
    </row>
    <row r="435" spans="2:2" x14ac:dyDescent="0.25">
      <c r="B435" s="6" t="s">
        <v>588</v>
      </c>
    </row>
    <row r="436" spans="2:2" s="4" customFormat="1" x14ac:dyDescent="0.25">
      <c r="B436" s="6" t="s">
        <v>1077</v>
      </c>
    </row>
    <row r="437" spans="2:2" x14ac:dyDescent="0.25">
      <c r="B437" s="6" t="s">
        <v>589</v>
      </c>
    </row>
    <row r="438" spans="2:2" s="4" customFormat="1" x14ac:dyDescent="0.25">
      <c r="B438" s="6" t="s">
        <v>1084</v>
      </c>
    </row>
    <row r="439" spans="2:2" x14ac:dyDescent="0.25">
      <c r="B439" s="6" t="s">
        <v>590</v>
      </c>
    </row>
    <row r="440" spans="2:2" x14ac:dyDescent="0.25">
      <c r="B440" s="6" t="s">
        <v>591</v>
      </c>
    </row>
    <row r="441" spans="2:2" x14ac:dyDescent="0.25">
      <c r="B441" s="6" t="s">
        <v>592</v>
      </c>
    </row>
    <row r="442" spans="2:2" x14ac:dyDescent="0.25">
      <c r="B442" s="6" t="s">
        <v>593</v>
      </c>
    </row>
    <row r="443" spans="2:2" x14ac:dyDescent="0.25">
      <c r="B443" s="6" t="s">
        <v>594</v>
      </c>
    </row>
    <row r="444" spans="2:2" s="4" customFormat="1" x14ac:dyDescent="0.25">
      <c r="B444" s="6" t="s">
        <v>1090</v>
      </c>
    </row>
    <row r="445" spans="2:2" s="4" customFormat="1" x14ac:dyDescent="0.25">
      <c r="B445" s="6" t="s">
        <v>1091</v>
      </c>
    </row>
    <row r="446" spans="2:2" s="4" customFormat="1" x14ac:dyDescent="0.25">
      <c r="B446" s="6" t="s">
        <v>1092</v>
      </c>
    </row>
    <row r="447" spans="2:2" s="4" customFormat="1" x14ac:dyDescent="0.25">
      <c r="B447" s="6" t="s">
        <v>1093</v>
      </c>
    </row>
    <row r="448" spans="2:2" s="4" customFormat="1" x14ac:dyDescent="0.25">
      <c r="B448" s="6" t="s">
        <v>1094</v>
      </c>
    </row>
    <row r="449" spans="2:2" s="4" customFormat="1" x14ac:dyDescent="0.25">
      <c r="B449" s="6" t="s">
        <v>1095</v>
      </c>
    </row>
    <row r="450" spans="2:2" s="4" customFormat="1" x14ac:dyDescent="0.25">
      <c r="B450" s="6" t="s">
        <v>1096</v>
      </c>
    </row>
    <row r="451" spans="2:2" s="4" customFormat="1" x14ac:dyDescent="0.25">
      <c r="B451" s="6" t="s">
        <v>1097</v>
      </c>
    </row>
    <row r="452" spans="2:2" s="4" customFormat="1" x14ac:dyDescent="0.25">
      <c r="B452" s="6" t="s">
        <v>1098</v>
      </c>
    </row>
    <row r="453" spans="2:2" s="4" customFormat="1" x14ac:dyDescent="0.25">
      <c r="B453" s="6" t="s">
        <v>1099</v>
      </c>
    </row>
    <row r="454" spans="2:2" s="4" customFormat="1" x14ac:dyDescent="0.25">
      <c r="B454" s="6" t="s">
        <v>1100</v>
      </c>
    </row>
    <row r="455" spans="2:2" s="4" customFormat="1" x14ac:dyDescent="0.25">
      <c r="B455" s="6" t="s">
        <v>1101</v>
      </c>
    </row>
    <row r="456" spans="2:2" s="4" customFormat="1" x14ac:dyDescent="0.25">
      <c r="B456" s="6" t="s">
        <v>1102</v>
      </c>
    </row>
    <row r="457" spans="2:2" x14ac:dyDescent="0.25">
      <c r="B457" s="6" t="s">
        <v>575</v>
      </c>
    </row>
    <row r="458" spans="2:2" x14ac:dyDescent="0.25">
      <c r="B458" s="6" t="s">
        <v>576</v>
      </c>
    </row>
    <row r="459" spans="2:2" x14ac:dyDescent="0.25">
      <c r="B459" s="6" t="s">
        <v>577</v>
      </c>
    </row>
    <row r="460" spans="2:2" x14ac:dyDescent="0.25">
      <c r="B460" s="6" t="s">
        <v>578</v>
      </c>
    </row>
    <row r="461" spans="2:2" x14ac:dyDescent="0.25">
      <c r="B461" s="6" t="s">
        <v>579</v>
      </c>
    </row>
    <row r="462" spans="2:2" s="4" customFormat="1" x14ac:dyDescent="0.25">
      <c r="B462" s="6" t="s">
        <v>1104</v>
      </c>
    </row>
    <row r="463" spans="2:2" s="4" customFormat="1" x14ac:dyDescent="0.25">
      <c r="B463" s="6" t="s">
        <v>1105</v>
      </c>
    </row>
    <row r="464" spans="2:2" x14ac:dyDescent="0.25">
      <c r="B464" s="6" t="s">
        <v>580</v>
      </c>
    </row>
    <row r="465" spans="2:2" x14ac:dyDescent="0.25">
      <c r="B465" s="6" t="s">
        <v>581</v>
      </c>
    </row>
    <row r="466" spans="2:2" s="4" customFormat="1" x14ac:dyDescent="0.25">
      <c r="B466" s="6" t="s">
        <v>1108</v>
      </c>
    </row>
    <row r="467" spans="2:2" s="4" customFormat="1" x14ac:dyDescent="0.25">
      <c r="B467" s="6" t="s">
        <v>1109</v>
      </c>
    </row>
    <row r="468" spans="2:2" s="4" customFormat="1" x14ac:dyDescent="0.25">
      <c r="B468" s="6" t="s">
        <v>1114</v>
      </c>
    </row>
    <row r="469" spans="2:2" x14ac:dyDescent="0.25">
      <c r="B469" s="6" t="s">
        <v>568</v>
      </c>
    </row>
    <row r="470" spans="2:2" x14ac:dyDescent="0.25">
      <c r="B470" s="6" t="s">
        <v>570</v>
      </c>
    </row>
    <row r="471" spans="2:2" x14ac:dyDescent="0.25">
      <c r="B471" s="6" t="s">
        <v>572</v>
      </c>
    </row>
    <row r="472" spans="2:2" x14ac:dyDescent="0.25">
      <c r="B472" s="6" t="s">
        <v>573</v>
      </c>
    </row>
    <row r="473" spans="2:2" x14ac:dyDescent="0.25">
      <c r="B473" s="6" t="s">
        <v>574</v>
      </c>
    </row>
    <row r="474" spans="2:2" x14ac:dyDescent="0.25">
      <c r="B474" s="6" t="s">
        <v>571</v>
      </c>
    </row>
    <row r="475" spans="2:2" s="4" customFormat="1" x14ac:dyDescent="0.25">
      <c r="B475" s="6" t="s">
        <v>1116</v>
      </c>
    </row>
    <row r="476" spans="2:2" x14ac:dyDescent="0.25">
      <c r="B476" s="6" t="s">
        <v>566</v>
      </c>
    </row>
    <row r="477" spans="2:2" s="4" customFormat="1" x14ac:dyDescent="0.25">
      <c r="B477" s="6" t="s">
        <v>567</v>
      </c>
    </row>
    <row r="478" spans="2:2" s="4" customFormat="1" x14ac:dyDescent="0.25">
      <c r="B478" s="6" t="s">
        <v>1119</v>
      </c>
    </row>
    <row r="479" spans="2:2" s="4" customFormat="1" x14ac:dyDescent="0.25">
      <c r="B479" s="6" t="s">
        <v>648</v>
      </c>
    </row>
    <row r="480" spans="2:2" s="4" customFormat="1" x14ac:dyDescent="0.25">
      <c r="B480" s="6" t="s">
        <v>649</v>
      </c>
    </row>
    <row r="481" spans="2:2" x14ac:dyDescent="0.25">
      <c r="B481" s="6" t="s">
        <v>650</v>
      </c>
    </row>
    <row r="482" spans="2:2" x14ac:dyDescent="0.25">
      <c r="B482" s="6" t="s">
        <v>552</v>
      </c>
    </row>
    <row r="483" spans="2:2" x14ac:dyDescent="0.25">
      <c r="B483" s="6" t="s">
        <v>553</v>
      </c>
    </row>
    <row r="484" spans="2:2" x14ac:dyDescent="0.25">
      <c r="B484" s="6" t="s">
        <v>556</v>
      </c>
    </row>
    <row r="485" spans="2:2" x14ac:dyDescent="0.25">
      <c r="B485" s="6" t="s">
        <v>558</v>
      </c>
    </row>
    <row r="486" spans="2:2" s="4" customFormat="1" x14ac:dyDescent="0.25">
      <c r="B486" s="6" t="s">
        <v>1133</v>
      </c>
    </row>
    <row r="487" spans="2:2" s="4" customFormat="1" x14ac:dyDescent="0.25">
      <c r="B487" s="6" t="s">
        <v>1135</v>
      </c>
    </row>
    <row r="488" spans="2:2" s="4" customFormat="1" x14ac:dyDescent="0.25">
      <c r="B488" s="6" t="s">
        <v>1136</v>
      </c>
    </row>
    <row r="489" spans="2:2" s="4" customFormat="1" x14ac:dyDescent="0.25">
      <c r="B489" s="6" t="s">
        <v>1137</v>
      </c>
    </row>
    <row r="490" spans="2:2" s="4" customFormat="1" x14ac:dyDescent="0.25">
      <c r="B490" s="6" t="s">
        <v>1138</v>
      </c>
    </row>
    <row r="491" spans="2:2" s="4" customFormat="1" x14ac:dyDescent="0.25">
      <c r="B491" s="6" t="s">
        <v>1134</v>
      </c>
    </row>
    <row r="492" spans="2:2" s="4" customFormat="1" x14ac:dyDescent="0.25">
      <c r="B492" s="6" t="s">
        <v>1139</v>
      </c>
    </row>
    <row r="493" spans="2:2" s="4" customFormat="1" x14ac:dyDescent="0.25">
      <c r="B493" s="6" t="s">
        <v>1140</v>
      </c>
    </row>
    <row r="494" spans="2:2" x14ac:dyDescent="0.25">
      <c r="B494" s="6" t="s">
        <v>557</v>
      </c>
    </row>
    <row r="495" spans="2:2" x14ac:dyDescent="0.25">
      <c r="B495" s="6" t="s">
        <v>559</v>
      </c>
    </row>
    <row r="496" spans="2:2" s="4" customFormat="1" x14ac:dyDescent="0.25">
      <c r="B496" s="6" t="s">
        <v>1142</v>
      </c>
    </row>
    <row r="497" spans="2:2" x14ac:dyDescent="0.25">
      <c r="B497" s="6" t="s">
        <v>554</v>
      </c>
    </row>
    <row r="498" spans="2:2" s="4" customFormat="1" x14ac:dyDescent="0.25">
      <c r="B498" s="6" t="s">
        <v>560</v>
      </c>
    </row>
    <row r="499" spans="2:2" s="4" customFormat="1" x14ac:dyDescent="0.25">
      <c r="B499" s="6" t="s">
        <v>1147</v>
      </c>
    </row>
    <row r="500" spans="2:2" s="4" customFormat="1" x14ac:dyDescent="0.25">
      <c r="B500" s="6" t="s">
        <v>1148</v>
      </c>
    </row>
    <row r="501" spans="2:2" s="4" customFormat="1" x14ac:dyDescent="0.25">
      <c r="B501" s="6" t="s">
        <v>1149</v>
      </c>
    </row>
    <row r="502" spans="2:2" s="4" customFormat="1" x14ac:dyDescent="0.25">
      <c r="B502" s="6" t="s">
        <v>645</v>
      </c>
    </row>
    <row r="503" spans="2:2" s="4" customFormat="1" x14ac:dyDescent="0.25">
      <c r="B503" s="6" t="s">
        <v>1150</v>
      </c>
    </row>
    <row r="504" spans="2:2" s="4" customFormat="1" x14ac:dyDescent="0.25">
      <c r="B504" s="6" t="s">
        <v>1151</v>
      </c>
    </row>
    <row r="505" spans="2:2" s="4" customFormat="1" x14ac:dyDescent="0.25">
      <c r="B505" s="6" t="s">
        <v>1152</v>
      </c>
    </row>
    <row r="506" spans="2:2" x14ac:dyDescent="0.25">
      <c r="B506" s="6" t="s">
        <v>646</v>
      </c>
    </row>
    <row r="507" spans="2:2" x14ac:dyDescent="0.25">
      <c r="B507" s="6" t="s">
        <v>555</v>
      </c>
    </row>
    <row r="508" spans="2:2" x14ac:dyDescent="0.25">
      <c r="B508" s="6" t="s">
        <v>561</v>
      </c>
    </row>
    <row r="509" spans="2:2" x14ac:dyDescent="0.25">
      <c r="B509" s="6" t="s">
        <v>562</v>
      </c>
    </row>
    <row r="510" spans="2:2" x14ac:dyDescent="0.25">
      <c r="B510" s="6" t="s">
        <v>563</v>
      </c>
    </row>
    <row r="511" spans="2:2" x14ac:dyDescent="0.25">
      <c r="B511" s="6" t="s">
        <v>564</v>
      </c>
    </row>
    <row r="512" spans="2:2" s="4" customFormat="1" x14ac:dyDescent="0.25">
      <c r="B512" s="6" t="s">
        <v>565</v>
      </c>
    </row>
    <row r="513" spans="2:2" x14ac:dyDescent="0.25">
      <c r="B513" s="6" t="s">
        <v>647</v>
      </c>
    </row>
    <row r="514" spans="2:2" s="4" customFormat="1" x14ac:dyDescent="0.25">
      <c r="B514" s="6" t="s">
        <v>1156</v>
      </c>
    </row>
    <row r="515" spans="2:2" s="4" customFormat="1" x14ac:dyDescent="0.25">
      <c r="B515" s="6" t="s">
        <v>1316</v>
      </c>
    </row>
    <row r="516" spans="2:2" x14ac:dyDescent="0.25">
      <c r="B516" s="6" t="s">
        <v>502</v>
      </c>
    </row>
    <row r="517" spans="2:2" x14ac:dyDescent="0.25">
      <c r="B517" s="6" t="s">
        <v>503</v>
      </c>
    </row>
    <row r="518" spans="2:2" x14ac:dyDescent="0.25">
      <c r="B518" s="6" t="s">
        <v>505</v>
      </c>
    </row>
    <row r="519" spans="2:2" x14ac:dyDescent="0.25">
      <c r="B519" s="6" t="s">
        <v>506</v>
      </c>
    </row>
    <row r="520" spans="2:2" s="4" customFormat="1" x14ac:dyDescent="0.25">
      <c r="B520" s="6" t="s">
        <v>1175</v>
      </c>
    </row>
    <row r="521" spans="2:2" x14ac:dyDescent="0.25">
      <c r="B521" s="6" t="s">
        <v>507</v>
      </c>
    </row>
    <row r="522" spans="2:2" s="4" customFormat="1" x14ac:dyDescent="0.25">
      <c r="B522" s="6" t="s">
        <v>1177</v>
      </c>
    </row>
    <row r="523" spans="2:2" x14ac:dyDescent="0.25">
      <c r="B523" s="6" t="s">
        <v>508</v>
      </c>
    </row>
    <row r="524" spans="2:2" s="4" customFormat="1" x14ac:dyDescent="0.25">
      <c r="B524" s="6" t="s">
        <v>1285</v>
      </c>
    </row>
    <row r="525" spans="2:2" x14ac:dyDescent="0.25">
      <c r="B525" s="6" t="s">
        <v>509</v>
      </c>
    </row>
    <row r="526" spans="2:2" x14ac:dyDescent="0.25">
      <c r="B526" s="6" t="s">
        <v>510</v>
      </c>
    </row>
    <row r="527" spans="2:2" x14ac:dyDescent="0.25">
      <c r="B527" s="6" t="s">
        <v>511</v>
      </c>
    </row>
    <row r="528" spans="2:2" s="4" customFormat="1" x14ac:dyDescent="0.25">
      <c r="B528" s="6" t="s">
        <v>1291</v>
      </c>
    </row>
    <row r="529" spans="2:2" x14ac:dyDescent="0.25">
      <c r="B529" s="6" t="s">
        <v>512</v>
      </c>
    </row>
    <row r="530" spans="2:2" x14ac:dyDescent="0.25">
      <c r="B530" s="6" t="s">
        <v>513</v>
      </c>
    </row>
    <row r="531" spans="2:2" x14ac:dyDescent="0.25">
      <c r="B531" s="6" t="s">
        <v>514</v>
      </c>
    </row>
    <row r="532" spans="2:2" s="4" customFormat="1" x14ac:dyDescent="0.25">
      <c r="B532" s="6" t="s">
        <v>1294</v>
      </c>
    </row>
    <row r="533" spans="2:2" x14ac:dyDescent="0.25">
      <c r="B533" s="6" t="s">
        <v>515</v>
      </c>
    </row>
    <row r="534" spans="2:2" x14ac:dyDescent="0.25">
      <c r="B534" s="6" t="s">
        <v>516</v>
      </c>
    </row>
    <row r="535" spans="2:2" x14ac:dyDescent="0.25">
      <c r="B535" s="6" t="s">
        <v>517</v>
      </c>
    </row>
    <row r="536" spans="2:2" x14ac:dyDescent="0.25">
      <c r="B536" s="6" t="s">
        <v>518</v>
      </c>
    </row>
    <row r="537" spans="2:2" x14ac:dyDescent="0.25">
      <c r="B537" s="6" t="s">
        <v>519</v>
      </c>
    </row>
    <row r="538" spans="2:2" x14ac:dyDescent="0.25">
      <c r="B538" s="6" t="s">
        <v>520</v>
      </c>
    </row>
    <row r="539" spans="2:2" x14ac:dyDescent="0.25">
      <c r="B539" s="6" t="s">
        <v>521</v>
      </c>
    </row>
    <row r="540" spans="2:2" x14ac:dyDescent="0.25">
      <c r="B540" s="6" t="s">
        <v>550</v>
      </c>
    </row>
    <row r="541" spans="2:2" x14ac:dyDescent="0.25">
      <c r="B541" s="6" t="s">
        <v>551</v>
      </c>
    </row>
    <row r="542" spans="2:2" x14ac:dyDescent="0.25">
      <c r="B542" s="6" t="s">
        <v>522</v>
      </c>
    </row>
    <row r="543" spans="2:2" x14ac:dyDescent="0.25">
      <c r="B543" s="6" t="s">
        <v>523</v>
      </c>
    </row>
    <row r="544" spans="2:2" s="4" customFormat="1" x14ac:dyDescent="0.25">
      <c r="B544" s="6" t="s">
        <v>524</v>
      </c>
    </row>
    <row r="545" spans="2:2" s="4" customFormat="1" x14ac:dyDescent="0.25">
      <c r="B545" s="6" t="s">
        <v>1297</v>
      </c>
    </row>
    <row r="546" spans="2:2" s="4" customFormat="1" x14ac:dyDescent="0.25">
      <c r="B546" s="6" t="s">
        <v>1298</v>
      </c>
    </row>
    <row r="547" spans="2:2" x14ac:dyDescent="0.25">
      <c r="B547" s="6" t="s">
        <v>643</v>
      </c>
    </row>
    <row r="548" spans="2:2" x14ac:dyDescent="0.25">
      <c r="B548" s="6" t="s">
        <v>504</v>
      </c>
    </row>
    <row r="549" spans="2:2" x14ac:dyDescent="0.25">
      <c r="B549" s="6" t="s">
        <v>525</v>
      </c>
    </row>
    <row r="550" spans="2:2" x14ac:dyDescent="0.25">
      <c r="B550" s="6" t="s">
        <v>526</v>
      </c>
    </row>
    <row r="551" spans="2:2" x14ac:dyDescent="0.25">
      <c r="B551" s="6" t="s">
        <v>527</v>
      </c>
    </row>
    <row r="552" spans="2:2" x14ac:dyDescent="0.25">
      <c r="B552" s="6" t="s">
        <v>528</v>
      </c>
    </row>
    <row r="553" spans="2:2" x14ac:dyDescent="0.25">
      <c r="B553" s="6" t="s">
        <v>529</v>
      </c>
    </row>
    <row r="554" spans="2:2" x14ac:dyDescent="0.25">
      <c r="B554" s="6" t="s">
        <v>530</v>
      </c>
    </row>
    <row r="555" spans="2:2" x14ac:dyDescent="0.25">
      <c r="B555" s="6" t="s">
        <v>531</v>
      </c>
    </row>
    <row r="556" spans="2:2" x14ac:dyDescent="0.25">
      <c r="B556" s="6" t="s">
        <v>532</v>
      </c>
    </row>
    <row r="557" spans="2:2" x14ac:dyDescent="0.25">
      <c r="B557" s="6" t="s">
        <v>533</v>
      </c>
    </row>
    <row r="558" spans="2:2" x14ac:dyDescent="0.25">
      <c r="B558" s="6" t="s">
        <v>534</v>
      </c>
    </row>
    <row r="559" spans="2:2" x14ac:dyDescent="0.25">
      <c r="B559" s="6" t="s">
        <v>535</v>
      </c>
    </row>
    <row r="560" spans="2:2" x14ac:dyDescent="0.25">
      <c r="B560" s="6" t="s">
        <v>536</v>
      </c>
    </row>
    <row r="561" spans="2:2" x14ac:dyDescent="0.25">
      <c r="B561" s="6" t="s">
        <v>537</v>
      </c>
    </row>
    <row r="562" spans="2:2" x14ac:dyDescent="0.25">
      <c r="B562" s="6" t="s">
        <v>538</v>
      </c>
    </row>
    <row r="563" spans="2:2" s="4" customFormat="1" x14ac:dyDescent="0.25">
      <c r="B563" s="6" t="s">
        <v>1193</v>
      </c>
    </row>
    <row r="564" spans="2:2" x14ac:dyDescent="0.25">
      <c r="B564" s="6" t="s">
        <v>539</v>
      </c>
    </row>
    <row r="565" spans="2:2" x14ac:dyDescent="0.25">
      <c r="B565" s="6" t="s">
        <v>540</v>
      </c>
    </row>
    <row r="566" spans="2:2" x14ac:dyDescent="0.25">
      <c r="B566" s="6" t="s">
        <v>541</v>
      </c>
    </row>
    <row r="567" spans="2:2" x14ac:dyDescent="0.25">
      <c r="B567" s="6" t="s">
        <v>542</v>
      </c>
    </row>
    <row r="568" spans="2:2" x14ac:dyDescent="0.25">
      <c r="B568" s="6" t="s">
        <v>543</v>
      </c>
    </row>
    <row r="569" spans="2:2" x14ac:dyDescent="0.25">
      <c r="B569" s="6" t="s">
        <v>544</v>
      </c>
    </row>
    <row r="570" spans="2:2" s="4" customFormat="1" x14ac:dyDescent="0.25">
      <c r="B570" s="6" t="s">
        <v>545</v>
      </c>
    </row>
    <row r="571" spans="2:2" x14ac:dyDescent="0.25">
      <c r="B571" s="6" t="s">
        <v>546</v>
      </c>
    </row>
    <row r="572" spans="2:2" x14ac:dyDescent="0.25">
      <c r="B572" s="6" t="s">
        <v>547</v>
      </c>
    </row>
    <row r="573" spans="2:2" x14ac:dyDescent="0.25">
      <c r="B573" s="6" t="s">
        <v>548</v>
      </c>
    </row>
    <row r="574" spans="2:2" x14ac:dyDescent="0.25">
      <c r="B574" s="6" t="s">
        <v>549</v>
      </c>
    </row>
    <row r="575" spans="2:2" s="4" customFormat="1" x14ac:dyDescent="0.25">
      <c r="B575" s="6" t="s">
        <v>1309</v>
      </c>
    </row>
    <row r="576" spans="2:2" s="4" customFormat="1" x14ac:dyDescent="0.25">
      <c r="B576" s="6" t="s">
        <v>1310</v>
      </c>
    </row>
    <row r="577" spans="2:2" s="4" customFormat="1" x14ac:dyDescent="0.25">
      <c r="B577" s="6" t="s">
        <v>1311</v>
      </c>
    </row>
    <row r="578" spans="2:2" x14ac:dyDescent="0.25">
      <c r="B578" s="6" t="s">
        <v>498</v>
      </c>
    </row>
    <row r="579" spans="2:2" x14ac:dyDescent="0.25">
      <c r="B579" s="6" t="s">
        <v>499</v>
      </c>
    </row>
    <row r="580" spans="2:2" x14ac:dyDescent="0.25">
      <c r="B580" s="6" t="s">
        <v>500</v>
      </c>
    </row>
    <row r="581" spans="2:2" x14ac:dyDescent="0.25">
      <c r="B581" s="6" t="s">
        <v>501</v>
      </c>
    </row>
    <row r="582" spans="2:2" x14ac:dyDescent="0.25">
      <c r="B582" s="6" t="s">
        <v>481</v>
      </c>
    </row>
    <row r="583" spans="2:2" x14ac:dyDescent="0.25">
      <c r="B583" s="6" t="s">
        <v>482</v>
      </c>
    </row>
    <row r="584" spans="2:2" s="4" customFormat="1" x14ac:dyDescent="0.25">
      <c r="B584" s="6" t="s">
        <v>1219</v>
      </c>
    </row>
    <row r="585" spans="2:2" x14ac:dyDescent="0.25">
      <c r="B585" s="6" t="s">
        <v>483</v>
      </c>
    </row>
    <row r="586" spans="2:2" x14ac:dyDescent="0.25">
      <c r="B586" s="6" t="s">
        <v>484</v>
      </c>
    </row>
    <row r="587" spans="2:2" x14ac:dyDescent="0.25">
      <c r="B587" s="6" t="s">
        <v>485</v>
      </c>
    </row>
    <row r="588" spans="2:2" s="4" customFormat="1" x14ac:dyDescent="0.25">
      <c r="B588" s="6" t="s">
        <v>1221</v>
      </c>
    </row>
    <row r="589" spans="2:2" x14ac:dyDescent="0.25">
      <c r="B589" s="6" t="s">
        <v>486</v>
      </c>
    </row>
    <row r="590" spans="2:2" x14ac:dyDescent="0.25">
      <c r="B590" s="6" t="s">
        <v>487</v>
      </c>
    </row>
    <row r="591" spans="2:2" x14ac:dyDescent="0.25">
      <c r="B591" s="6" t="s">
        <v>488</v>
      </c>
    </row>
    <row r="592" spans="2:2" x14ac:dyDescent="0.25">
      <c r="B592" s="6" t="s">
        <v>489</v>
      </c>
    </row>
    <row r="593" spans="2:2" x14ac:dyDescent="0.25">
      <c r="B593" s="6" t="s">
        <v>490</v>
      </c>
    </row>
    <row r="594" spans="2:2" s="4" customFormat="1" x14ac:dyDescent="0.25">
      <c r="B594" s="6" t="s">
        <v>491</v>
      </c>
    </row>
    <row r="595" spans="2:2" s="4" customFormat="1" x14ac:dyDescent="0.25">
      <c r="B595" s="6" t="s">
        <v>625</v>
      </c>
    </row>
    <row r="596" spans="2:2" s="4" customFormat="1" x14ac:dyDescent="0.25">
      <c r="B596" s="6" t="s">
        <v>626</v>
      </c>
    </row>
    <row r="597" spans="2:2" x14ac:dyDescent="0.25">
      <c r="B597" s="6" t="s">
        <v>627</v>
      </c>
    </row>
    <row r="598" spans="2:2" x14ac:dyDescent="0.25">
      <c r="B598" s="6" t="s">
        <v>492</v>
      </c>
    </row>
    <row r="599" spans="2:2" s="4" customFormat="1" x14ac:dyDescent="0.25">
      <c r="B599" s="6" t="s">
        <v>1223</v>
      </c>
    </row>
    <row r="600" spans="2:2" s="4" customFormat="1" x14ac:dyDescent="0.25">
      <c r="B600" s="6" t="s">
        <v>493</v>
      </c>
    </row>
    <row r="601" spans="2:2" s="4" customFormat="1" x14ac:dyDescent="0.25">
      <c r="B601" s="6" t="s">
        <v>623</v>
      </c>
    </row>
    <row r="602" spans="2:2" x14ac:dyDescent="0.25">
      <c r="B602" s="6" t="s">
        <v>624</v>
      </c>
    </row>
    <row r="603" spans="2:2" x14ac:dyDescent="0.25">
      <c r="B603" s="6" t="s">
        <v>494</v>
      </c>
    </row>
    <row r="604" spans="2:2" x14ac:dyDescent="0.25">
      <c r="B604" s="6" t="s">
        <v>495</v>
      </c>
    </row>
    <row r="605" spans="2:2" x14ac:dyDescent="0.25">
      <c r="B605" s="6" t="s">
        <v>496</v>
      </c>
    </row>
    <row r="606" spans="2:2" x14ac:dyDescent="0.25">
      <c r="B606" s="6" t="s">
        <v>497</v>
      </c>
    </row>
    <row r="607" spans="2:2" x14ac:dyDescent="0.25">
      <c r="B607" s="6" t="s">
        <v>445</v>
      </c>
    </row>
    <row r="608" spans="2:2" x14ac:dyDescent="0.25">
      <c r="B608" s="6" t="s">
        <v>446</v>
      </c>
    </row>
    <row r="609" spans="2:2" x14ac:dyDescent="0.25">
      <c r="B609" s="6" t="s">
        <v>447</v>
      </c>
    </row>
    <row r="610" spans="2:2" x14ac:dyDescent="0.25">
      <c r="B610" s="6" t="s">
        <v>448</v>
      </c>
    </row>
    <row r="611" spans="2:2" x14ac:dyDescent="0.25">
      <c r="B611" s="6" t="s">
        <v>449</v>
      </c>
    </row>
    <row r="612" spans="2:2" x14ac:dyDescent="0.25">
      <c r="B612" s="6" t="s">
        <v>450</v>
      </c>
    </row>
    <row r="613" spans="2:2" s="4" customFormat="1" x14ac:dyDescent="0.25">
      <c r="B613" s="6" t="s">
        <v>1306</v>
      </c>
    </row>
    <row r="614" spans="2:2" s="4" customFormat="1" x14ac:dyDescent="0.25">
      <c r="B614" s="6" t="s">
        <v>1307</v>
      </c>
    </row>
    <row r="615" spans="2:2" x14ac:dyDescent="0.25">
      <c r="B615" s="6" t="s">
        <v>451</v>
      </c>
    </row>
    <row r="616" spans="2:2" x14ac:dyDescent="0.25">
      <c r="B616" s="6" t="s">
        <v>452</v>
      </c>
    </row>
    <row r="617" spans="2:2" x14ac:dyDescent="0.25">
      <c r="B617" s="6" t="s">
        <v>453</v>
      </c>
    </row>
    <row r="618" spans="2:2" x14ac:dyDescent="0.25">
      <c r="B618" s="6" t="s">
        <v>454</v>
      </c>
    </row>
    <row r="619" spans="2:2" x14ac:dyDescent="0.25">
      <c r="B619" s="6" t="s">
        <v>455</v>
      </c>
    </row>
    <row r="620" spans="2:2" x14ac:dyDescent="0.25">
      <c r="B620" s="6" t="s">
        <v>456</v>
      </c>
    </row>
    <row r="621" spans="2:2" x14ac:dyDescent="0.25">
      <c r="B621" s="6" t="s">
        <v>457</v>
      </c>
    </row>
    <row r="622" spans="2:2" x14ac:dyDescent="0.25">
      <c r="B622" s="6" t="s">
        <v>458</v>
      </c>
    </row>
    <row r="623" spans="2:2" x14ac:dyDescent="0.25">
      <c r="B623" s="6" t="s">
        <v>459</v>
      </c>
    </row>
    <row r="624" spans="2:2" x14ac:dyDescent="0.25">
      <c r="B624" s="6" t="s">
        <v>460</v>
      </c>
    </row>
    <row r="625" spans="2:2" x14ac:dyDescent="0.25">
      <c r="B625" s="6" t="s">
        <v>461</v>
      </c>
    </row>
    <row r="626" spans="2:2" x14ac:dyDescent="0.25">
      <c r="B626" s="6" t="s">
        <v>462</v>
      </c>
    </row>
    <row r="627" spans="2:2" x14ac:dyDescent="0.25">
      <c r="B627" s="6" t="s">
        <v>463</v>
      </c>
    </row>
    <row r="628" spans="2:2" x14ac:dyDescent="0.25">
      <c r="B628" s="6" t="s">
        <v>464</v>
      </c>
    </row>
    <row r="629" spans="2:2" x14ac:dyDescent="0.25">
      <c r="B629" s="6" t="s">
        <v>468</v>
      </c>
    </row>
    <row r="630" spans="2:2" x14ac:dyDescent="0.25">
      <c r="B630" s="6" t="s">
        <v>469</v>
      </c>
    </row>
    <row r="631" spans="2:2" x14ac:dyDescent="0.25">
      <c r="B631" s="6" t="s">
        <v>470</v>
      </c>
    </row>
    <row r="632" spans="2:2" x14ac:dyDescent="0.25">
      <c r="B632" s="6" t="s">
        <v>471</v>
      </c>
    </row>
    <row r="633" spans="2:2" x14ac:dyDescent="0.25">
      <c r="B633" s="6" t="s">
        <v>472</v>
      </c>
    </row>
    <row r="634" spans="2:2" x14ac:dyDescent="0.25">
      <c r="B634" s="6" t="s">
        <v>473</v>
      </c>
    </row>
    <row r="635" spans="2:2" x14ac:dyDescent="0.25">
      <c r="B635" s="6" t="s">
        <v>474</v>
      </c>
    </row>
    <row r="636" spans="2:2" x14ac:dyDescent="0.25">
      <c r="B636" s="6" t="s">
        <v>475</v>
      </c>
    </row>
    <row r="637" spans="2:2" x14ac:dyDescent="0.25">
      <c r="B637" s="6" t="s">
        <v>476</v>
      </c>
    </row>
    <row r="638" spans="2:2" x14ac:dyDescent="0.25">
      <c r="B638" s="6" t="s">
        <v>477</v>
      </c>
    </row>
    <row r="639" spans="2:2" x14ac:dyDescent="0.25">
      <c r="B639" s="6" t="s">
        <v>478</v>
      </c>
    </row>
    <row r="640" spans="2:2" x14ac:dyDescent="0.25">
      <c r="B640" s="6" t="s">
        <v>479</v>
      </c>
    </row>
    <row r="641" spans="2:2" x14ac:dyDescent="0.25">
      <c r="B641" s="6" t="s">
        <v>480</v>
      </c>
    </row>
    <row r="642" spans="2:2" x14ac:dyDescent="0.25">
      <c r="B642" s="6" t="s">
        <v>465</v>
      </c>
    </row>
    <row r="643" spans="2:2" x14ac:dyDescent="0.25">
      <c r="B643" s="6" t="s">
        <v>466</v>
      </c>
    </row>
    <row r="644" spans="2:2" x14ac:dyDescent="0.25">
      <c r="B644" s="6" t="s">
        <v>436</v>
      </c>
    </row>
    <row r="645" spans="2:2" x14ac:dyDescent="0.25">
      <c r="B645" s="6" t="s">
        <v>437</v>
      </c>
    </row>
    <row r="646" spans="2:2" x14ac:dyDescent="0.25">
      <c r="B646" s="6" t="s">
        <v>438</v>
      </c>
    </row>
    <row r="647" spans="2:2" x14ac:dyDescent="0.25">
      <c r="B647" s="6" t="s">
        <v>439</v>
      </c>
    </row>
    <row r="648" spans="2:2" s="4" customFormat="1" x14ac:dyDescent="0.25">
      <c r="B648" s="6" t="s">
        <v>1257</v>
      </c>
    </row>
    <row r="649" spans="2:2" x14ac:dyDescent="0.25">
      <c r="B649" s="6" t="s">
        <v>440</v>
      </c>
    </row>
    <row r="650" spans="2:2" s="4" customFormat="1" x14ac:dyDescent="0.25">
      <c r="B650" s="6" t="s">
        <v>1253</v>
      </c>
    </row>
    <row r="651" spans="2:2" x14ac:dyDescent="0.25">
      <c r="B651" s="6" t="s">
        <v>441</v>
      </c>
    </row>
    <row r="652" spans="2:2" x14ac:dyDescent="0.25">
      <c r="B652" s="6" t="s">
        <v>442</v>
      </c>
    </row>
    <row r="653" spans="2:2" x14ac:dyDescent="0.25">
      <c r="B653" s="6" t="s">
        <v>443</v>
      </c>
    </row>
    <row r="654" spans="2:2" s="4" customFormat="1" x14ac:dyDescent="0.25">
      <c r="B654" s="6" t="s">
        <v>444</v>
      </c>
    </row>
    <row r="655" spans="2:2" s="4" customFormat="1" x14ac:dyDescent="0.25">
      <c r="B655" s="6" t="s">
        <v>622</v>
      </c>
    </row>
    <row r="656" spans="2:2" x14ac:dyDescent="0.25">
      <c r="B656" s="6" t="s">
        <v>641</v>
      </c>
    </row>
    <row r="657" spans="2:2" x14ac:dyDescent="0.25">
      <c r="B657" s="6" t="s">
        <v>432</v>
      </c>
    </row>
    <row r="658" spans="2:2" x14ac:dyDescent="0.25">
      <c r="B658" s="6" t="s">
        <v>433</v>
      </c>
    </row>
    <row r="659" spans="2:2" x14ac:dyDescent="0.25">
      <c r="B659" s="6" t="s">
        <v>434</v>
      </c>
    </row>
    <row r="660" spans="2:2" s="4" customFormat="1" x14ac:dyDescent="0.25">
      <c r="B660" s="6" t="s">
        <v>435</v>
      </c>
    </row>
    <row r="661" spans="2:2" x14ac:dyDescent="0.25">
      <c r="B661" s="6" t="s">
        <v>621</v>
      </c>
    </row>
    <row r="662" spans="2:2" x14ac:dyDescent="0.25">
      <c r="B662" s="6" t="s">
        <v>419</v>
      </c>
    </row>
    <row r="663" spans="2:2" x14ac:dyDescent="0.25">
      <c r="B663" s="6" t="s">
        <v>420</v>
      </c>
    </row>
    <row r="664" spans="2:2" x14ac:dyDescent="0.25">
      <c r="B664" s="6" t="s">
        <v>421</v>
      </c>
    </row>
    <row r="665" spans="2:2" x14ac:dyDescent="0.25">
      <c r="B665" s="6" t="s">
        <v>422</v>
      </c>
    </row>
    <row r="666" spans="2:2" x14ac:dyDescent="0.25">
      <c r="B666" s="6" t="s">
        <v>423</v>
      </c>
    </row>
    <row r="667" spans="2:2" s="4" customFormat="1" x14ac:dyDescent="0.25">
      <c r="B667" s="6" t="s">
        <v>424</v>
      </c>
    </row>
    <row r="668" spans="2:2" x14ac:dyDescent="0.25">
      <c r="B668" s="6" t="s">
        <v>620</v>
      </c>
    </row>
    <row r="669" spans="2:2" x14ac:dyDescent="0.25">
      <c r="B669" s="6" t="s">
        <v>425</v>
      </c>
    </row>
    <row r="670" spans="2:2" x14ac:dyDescent="0.25">
      <c r="B670" s="6" t="s">
        <v>426</v>
      </c>
    </row>
    <row r="671" spans="2:2" x14ac:dyDescent="0.25">
      <c r="B671" s="6" t="s">
        <v>427</v>
      </c>
    </row>
    <row r="672" spans="2:2" x14ac:dyDescent="0.25">
      <c r="B672" s="6" t="s">
        <v>428</v>
      </c>
    </row>
    <row r="673" spans="2:2" s="4" customFormat="1" x14ac:dyDescent="0.25">
      <c r="B673" s="6" t="s">
        <v>429</v>
      </c>
    </row>
    <row r="674" spans="2:2" x14ac:dyDescent="0.25">
      <c r="B674" s="6" t="s">
        <v>1261</v>
      </c>
    </row>
    <row r="675" spans="2:2" x14ac:dyDescent="0.25">
      <c r="B675" s="6" t="s">
        <v>430</v>
      </c>
    </row>
    <row r="676" spans="2:2" x14ac:dyDescent="0.25">
      <c r="B676" s="6" t="s">
        <v>431</v>
      </c>
    </row>
    <row r="677" spans="2:2" s="4" customFormat="1" x14ac:dyDescent="0.25">
      <c r="B677" s="6" t="s">
        <v>1264</v>
      </c>
    </row>
    <row r="678" spans="2:2" s="4" customFormat="1" x14ac:dyDescent="0.25">
      <c r="B678" s="6" t="s">
        <v>1265</v>
      </c>
    </row>
    <row r="679" spans="2:2" s="4" customFormat="1" x14ac:dyDescent="0.25">
      <c r="B679" s="6" t="s">
        <v>1266</v>
      </c>
    </row>
    <row r="680" spans="2:2" s="4" customFormat="1" x14ac:dyDescent="0.25">
      <c r="B680" s="6" t="s">
        <v>1267</v>
      </c>
    </row>
    <row r="681" spans="2:2" s="4" customFormat="1" x14ac:dyDescent="0.25">
      <c r="B681" s="6" t="s">
        <v>1268</v>
      </c>
    </row>
    <row r="682" spans="2:2" x14ac:dyDescent="0.25">
      <c r="B682" s="6" t="s">
        <v>411</v>
      </c>
    </row>
    <row r="683" spans="2:2" x14ac:dyDescent="0.25">
      <c r="B683" s="6" t="s">
        <v>412</v>
      </c>
    </row>
    <row r="684" spans="2:2" x14ac:dyDescent="0.25">
      <c r="B684" s="6" t="s">
        <v>413</v>
      </c>
    </row>
    <row r="685" spans="2:2" x14ac:dyDescent="0.25">
      <c r="B685" s="6" t="s">
        <v>414</v>
      </c>
    </row>
    <row r="686" spans="2:2" x14ac:dyDescent="0.25">
      <c r="B686" s="6" t="s">
        <v>415</v>
      </c>
    </row>
    <row r="687" spans="2:2" x14ac:dyDescent="0.25">
      <c r="B687" s="6" t="s">
        <v>416</v>
      </c>
    </row>
    <row r="688" spans="2:2" x14ac:dyDescent="0.25">
      <c r="B688" s="6" t="s">
        <v>417</v>
      </c>
    </row>
    <row r="689" spans="2:2" x14ac:dyDescent="0.25">
      <c r="B689" s="6" t="s">
        <v>418</v>
      </c>
    </row>
    <row r="690" spans="2:2" x14ac:dyDescent="0.25">
      <c r="B690" s="6" t="s">
        <v>395</v>
      </c>
    </row>
    <row r="691" spans="2:2" x14ac:dyDescent="0.25">
      <c r="B691" s="6" t="s">
        <v>396</v>
      </c>
    </row>
    <row r="692" spans="2:2" x14ac:dyDescent="0.25">
      <c r="B692" s="6" t="s">
        <v>397</v>
      </c>
    </row>
    <row r="693" spans="2:2" x14ac:dyDescent="0.25">
      <c r="B693" s="6" t="s">
        <v>398</v>
      </c>
    </row>
    <row r="694" spans="2:2" x14ac:dyDescent="0.25">
      <c r="B694" s="6" t="s">
        <v>399</v>
      </c>
    </row>
    <row r="695" spans="2:2" x14ac:dyDescent="0.25">
      <c r="B695" s="6" t="s">
        <v>400</v>
      </c>
    </row>
    <row r="696" spans="2:2" x14ac:dyDescent="0.25">
      <c r="B696" s="6" t="s">
        <v>401</v>
      </c>
    </row>
    <row r="697" spans="2:2" x14ac:dyDescent="0.25">
      <c r="B697" s="6" t="s">
        <v>402</v>
      </c>
    </row>
    <row r="698" spans="2:2" x14ac:dyDescent="0.25">
      <c r="B698" s="6" t="s">
        <v>403</v>
      </c>
    </row>
    <row r="699" spans="2:2" x14ac:dyDescent="0.25">
      <c r="B699" s="6" t="s">
        <v>404</v>
      </c>
    </row>
    <row r="700" spans="2:2" s="4" customFormat="1" x14ac:dyDescent="0.25">
      <c r="B700" s="6" t="s">
        <v>1271</v>
      </c>
    </row>
    <row r="701" spans="2:2" x14ac:dyDescent="0.25">
      <c r="B701" s="6" t="s">
        <v>405</v>
      </c>
    </row>
    <row r="702" spans="2:2" x14ac:dyDescent="0.25">
      <c r="B702" s="6" t="s">
        <v>406</v>
      </c>
    </row>
    <row r="703" spans="2:2" x14ac:dyDescent="0.25">
      <c r="B703" s="6" t="s">
        <v>407</v>
      </c>
    </row>
    <row r="704" spans="2:2" x14ac:dyDescent="0.25">
      <c r="B704" s="6" t="s">
        <v>408</v>
      </c>
    </row>
    <row r="705" spans="2:2" x14ac:dyDescent="0.25">
      <c r="B705" s="6" t="s">
        <v>409</v>
      </c>
    </row>
    <row r="706" spans="2:2" s="4" customFormat="1" x14ac:dyDescent="0.25">
      <c r="B706" s="6" t="s">
        <v>1278</v>
      </c>
    </row>
    <row r="707" spans="2:2" x14ac:dyDescent="0.25">
      <c r="B707" s="6" t="s">
        <v>410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B52" sqref="B5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RUBRADO Obras edilicias</vt:lpstr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Verónica Silveira</cp:lastModifiedBy>
  <cp:revision>4</cp:revision>
  <cp:lastPrinted>2021-10-18T17:57:59Z</cp:lastPrinted>
  <dcterms:created xsi:type="dcterms:W3CDTF">2013-03-18T18:41:53Z</dcterms:created>
  <dcterms:modified xsi:type="dcterms:W3CDTF">2021-11-05T18:53:02Z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